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4\"/>
    </mc:Choice>
  </mc:AlternateContent>
  <bookViews>
    <workbookView xWindow="-110" yWindow="-110" windowWidth="25820" windowHeight="10300" firstSheet="3" activeTab="7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Próprios'!$B$1:$L$59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1" i="12"/>
  <c r="H50" i="12"/>
  <c r="H49" i="12"/>
  <c r="H53" i="12" s="1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5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4" i="12"/>
  <c r="H41" i="12"/>
  <c r="H26" i="12"/>
  <c r="H32" i="12"/>
  <c r="H17" i="12"/>
  <c r="H33" i="12"/>
  <c r="H42" i="12"/>
  <c r="H40" i="12"/>
  <c r="H44" i="12" s="1"/>
  <c r="H31" i="12"/>
  <c r="H36" i="12" s="1"/>
  <c r="H25" i="12"/>
  <c r="H24" i="12"/>
  <c r="H27" i="12" s="1"/>
  <c r="H19" i="12"/>
  <c r="H18" i="12"/>
  <c r="L84" i="1" l="1"/>
  <c r="L83" i="1" s="1"/>
  <c r="L82" i="1" s="1"/>
  <c r="H20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1" i="1" l="1"/>
  <c r="L26" i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Q28" i="4" s="1"/>
  <c r="H21" i="4"/>
  <c r="J21" i="4"/>
  <c r="F22" i="3"/>
  <c r="E22" i="4"/>
  <c r="E19" i="4"/>
  <c r="F19" i="3"/>
  <c r="F20" i="3"/>
  <c r="F17" i="3"/>
  <c r="E128" i="1"/>
  <c r="Q23" i="4" l="1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3" i="4"/>
  <c r="C34" i="3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<sst xmlns="http://schemas.openxmlformats.org/spreadsheetml/2006/main" count="5083" uniqueCount="827">
  <si>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</si>
  <si>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</si>
  <si>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</si>
  <si>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</si>
  <si>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</si>
  <si>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</si>
  <si>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</si>
  <si>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</si>
  <si>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</si>
  <si>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</si>
  <si>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</si>
  <si>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</si>
  <si>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</si>
  <si>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</si>
  <si>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</si>
  <si>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</si>
  <si>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</si>
  <si>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</si>
  <si>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</si>
  <si>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</si>
  <si>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</si>
  <si>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</si>
  <si>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</si>
  <si>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</si>
  <si>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</si>
  <si>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</si>
  <si>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</si>
  <si>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</si>
  <si>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</si>
  <si>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</si>
  <si>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</si>
  <si>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</si>
  <si>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</si>
  <si>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</si>
  <si>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</si>
  <si>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</si>
  <si>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</si>
  <si>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</si>
  <si>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</si>
  <si>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</si>
  <si>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</si>
  <si>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</si>
  <si>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</si>
  <si>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</si>
  <si>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</si>
  <si>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</si>
  <si>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</si>
  <si>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</si>
  <si>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</si>
  <si>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</si>
  <si>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</si>
  <si>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</si>
  <si>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</si>
  <si>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</si>
  <si>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</si>
  <si>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</si>
  <si>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</si>
  <si>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</si>
  <si>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</si>
  <si>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</si>
  <si>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</si>
  <si>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</si>
  <si>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</si>
  <si>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</si>
  <si>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</si>
  <si>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</si>
  <si>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</si>
  <si>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</si>
  <si>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</si>
  <si>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</si>
  <si>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</si>
  <si>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</si>
  <si>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</si>
  <si>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</si>
  <si>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</si>
  <si>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</si>
  <si>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</si>
  <si>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</si>
  <si>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</si>
  <si>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</si>
  <si>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</si>
  <si>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</si>
  <si>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</si>
  <si>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</si>
  <si>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</si>
  <si>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</si>
  <si>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</si>
  <si>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</si>
  <si>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</si>
  <si>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</si>
  <si>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</si>
  <si>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</si>
  <si>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</si>
  <si>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</si>
  <si>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</si>
  <si>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</si>
  <si>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</si>
  <si>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</si>
  <si>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</si>
  <si>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</si>
  <si>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</si>
  <si>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</si>
  <si>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</si>
  <si>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</si>
  <si>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</si>
  <si>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</si>
  <si>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</si>
  <si>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</si>
  <si>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</si>
  <si>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</si>
  <si>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</si>
  <si>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</si>
  <si>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</si>
  <si>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</si>
  <si>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</si>
  <si>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</si>
  <si>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</si>
  <si>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</si>
  <si>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</si>
  <si>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</si>
  <si>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</si>
  <si>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</si>
  <si>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</si>
  <si>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</si>
  <si>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</si>
  <si>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</si>
  <si>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</si>
  <si>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</si>
  <si>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</si>
  <si>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</si>
  <si>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</si>
  <si>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</si>
  <si>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</si>
  <si>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</si>
  <si>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</si>
  <si>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</si>
  <si>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</si>
  <si>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</si>
  <si>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</si>
  <si>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</si>
  <si>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</si>
  <si>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</si>
  <si>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</si>
  <si>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</si>
  <si>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</si>
  <si>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</si>
  <si>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</si>
  <si>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</si>
  <si>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</si>
  <si>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</si>
  <si>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</si>
  <si>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</si>
  <si>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</si>
  <si>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</si>
  <si>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</si>
  <si>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</si>
  <si>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</si>
  <si>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</si>
  <si>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</si>
  <si>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</si>
  <si>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</si>
  <si>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</si>
  <si>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</si>
  <si>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</si>
  <si>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</si>
  <si>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</si>
  <si>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</si>
  <si>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</si>
  <si>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</si>
  <si>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</si>
  <si>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</si>
  <si>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</si>
  <si>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</si>
  <si>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</si>
  <si>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</si>
  <si>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</si>
  <si>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</si>
  <si>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</si>
  <si>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</si>
  <si>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</si>
  <si>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</si>
  <si>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</si>
  <si>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</si>
  <si>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</si>
  <si>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</si>
  <si>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</si>
  <si>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</si>
  <si>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</si>
  <si>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</si>
  <si>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</si>
  <si>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</si>
  <si>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</si>
  <si>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</si>
  <si>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</si>
  <si>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</si>
  <si>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</si>
  <si>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</si>
  <si>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</si>
  <si>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</si>
  <si>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</si>
  <si>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</si>
  <si>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</si>
  <si>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</si>
  <si>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</si>
  <si>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</si>
  <si>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</si>
  <si>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</si>
  <si>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</si>
  <si>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</si>
  <si>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</si>
  <si>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</si>
  <si>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</si>
  <si>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</si>
  <si>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</si>
  <si>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</si>
  <si>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</si>
  <si>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</si>
  <si>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</si>
  <si>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</si>
  <si>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</si>
  <si>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</si>
  <si>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</si>
  <si>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</si>
  <si>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</si>
  <si>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</si>
  <si>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</si>
  <si>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</si>
  <si>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</si>
  <si>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</si>
  <si>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</si>
  <si>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</si>
  <si>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</si>
  <si>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</si>
  <si>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</si>
  <si>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</si>
  <si>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</si>
  <si>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</si>
  <si>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</si>
  <si>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</si>
  <si>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</si>
  <si>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</si>
  <si>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</si>
  <si>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</si>
  <si>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</si>
  <si>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</si>
  <si>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</si>
  <si>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</si>
  <si>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</si>
  <si>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</si>
  <si>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</si>
  <si>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</si>
  <si>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</si>
  <si>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</si>
  <si>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</si>
  <si>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</si>
  <si>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</si>
  <si>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</si>
  <si>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</si>
  <si>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</si>
  <si>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</si>
  <si>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</si>
  <si>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</si>
  <si>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</si>
  <si>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</si>
  <si>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</si>
  <si>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</si>
  <si>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</si>
  <si>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</si>
  <si>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</si>
  <si>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</si>
  <si>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</si>
  <si>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</si>
  <si>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</si>
  <si>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</si>
  <si>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</si>
  <si>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</si>
  <si>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</si>
  <si>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</si>
  <si>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</si>
  <si>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</si>
  <si>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</si>
  <si>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</si>
  <si>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</si>
  <si>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</si>
  <si>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</si>
  <si>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</si>
  <si>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</si>
  <si>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</si>
  <si>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</si>
  <si>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</si>
  <si>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</si>
  <si>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</si>
  <si>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</si>
  <si>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</si>
  <si>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</si>
  <si>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</si>
  <si>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</si>
  <si>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</si>
  <si>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</si>
  <si>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</si>
  <si>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</si>
  <si>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</si>
  <si>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</si>
  <si>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</si>
  <si>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</si>
  <si>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</si>
  <si>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</si>
  <si>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</si>
  <si>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</si>
  <si>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</si>
  <si>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</si>
  <si>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</si>
  <si>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</si>
  <si>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</si>
  <si>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</si>
  <si>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</si>
  <si>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</si>
  <si>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</si>
  <si>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</si>
  <si>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</si>
  <si>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</si>
  <si>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</si>
  <si>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</si>
  <si>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</si>
  <si>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</si>
  <si>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</si>
  <si>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</si>
  <si>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</si>
  <si>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</si>
  <si>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</si>
  <si>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</si>
  <si>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</si>
  <si>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</si>
  <si>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</si>
  <si>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</si>
  <si>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</si>
  <si>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</si>
  <si>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</si>
  <si>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</si>
  <si>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</si>
  <si>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</si>
  <si>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</si>
  <si>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</si>
  <si>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</si>
  <si>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</si>
  <si>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</si>
  <si>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</si>
  <si>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</si>
  <si>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</si>
  <si>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</si>
  <si>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</si>
  <si>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</si>
  <si>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</si>
  <si>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</si>
  <si>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</si>
  <si>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</si>
  <si>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</si>
  <si>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</si>
  <si>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</si>
  <si>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</si>
  <si>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</si>
  <si>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</si>
  <si>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</si>
  <si>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</si>
  <si>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</si>
  <si>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</si>
  <si>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</si>
  <si>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</si>
  <si>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</si>
  <si>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</si>
  <si>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</si>
  <si>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</si>
  <si>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</si>
  <si>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</si>
  <si>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</si>
  <si>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</si>
  <si>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</si>
  <si>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</si>
  <si>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</si>
  <si>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</si>
  <si>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</si>
  <si>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</si>
  <si>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</si>
  <si>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</si>
  <si>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</si>
  <si>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</si>
  <si>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</si>
  <si>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</si>
  <si>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</si>
  <si>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</si>
  <si>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</si>
  <si>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</si>
  <si>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</si>
  <si>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</si>
  <si>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</si>
  <si>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</si>
  <si>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</si>
  <si>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</si>
  <si>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</si>
  <si>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</si>
  <si>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</si>
  <si>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</si>
  <si>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</si>
  <si>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</si>
  <si>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</si>
  <si>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</si>
  <si>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</si>
  <si>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</si>
  <si>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</si>
  <si>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</si>
  <si>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</si>
  <si>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</si>
  <si>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</si>
  <si>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</si>
  <si>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</si>
  <si>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</si>
  <si>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</si>
  <si>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</si>
  <si>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</si>
  <si>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</si>
  <si>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</si>
  <si>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</si>
  <si>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</si>
  <si>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</si>
  <si>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</si>
  <si>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</si>
  <si>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</si>
  <si>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</si>
  <si>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</si>
  <si>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</si>
  <si>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</si>
  <si>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</si>
  <si>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</si>
  <si>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</si>
  <si>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</si>
  <si>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</si>
  <si>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</si>
  <si>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</si>
  <si>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</si>
  <si>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</si>
  <si>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</si>
  <si>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</si>
  <si>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</si>
  <si>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</si>
  <si>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</si>
  <si>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</si>
  <si>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</si>
  <si>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</si>
  <si>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</si>
  <si>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</si>
  <si>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</si>
  <si>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</si>
  <si>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</si>
  <si>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</si>
  <si>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</si>
  <si>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</si>
  <si>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</si>
  <si>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</si>
  <si>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</si>
  <si>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</si>
  <si>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</si>
  <si>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</si>
  <si>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</si>
  <si>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</si>
  <si>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</si>
  <si>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</si>
  <si>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</si>
  <si>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</si>
  <si>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</si>
  <si>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</si>
  <si>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</si>
  <si>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</si>
  <si>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</si>
  <si>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</si>
  <si>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</si>
  <si>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</si>
  <si>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</si>
  <si>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</si>
  <si>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</si>
  <si>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</si>
  <si>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</si>
  <si>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</si>
  <si>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</si>
  <si>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</si>
  <si>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</si>
  <si>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</si>
  <si>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</si>
  <si>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</si>
  <si>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</si>
  <si>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</si>
  <si>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</si>
  <si>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</si>
  <si>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</si>
  <si>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</si>
  <si>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</si>
  <si>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</si>
  <si>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</si>
  <si>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</si>
  <si>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</si>
  <si>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</si>
  <si>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</si>
  <si>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</si>
  <si>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</si>
  <si>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</si>
  <si>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</si>
  <si>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</si>
  <si>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</si>
  <si>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</si>
  <si>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</si>
  <si>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</si>
  <si>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</si>
  <si>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</si>
  <si>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</si>
  <si>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</si>
  <si>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</si>
  <si>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</si>
  <si>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</si>
  <si>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</si>
  <si>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</si>
  <si>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</si>
  <si>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</si>
  <si>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</si>
  <si>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</si>
  <si>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</si>
  <si>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</si>
  <si>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</si>
  <si>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</si>
  <si>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</si>
  <si>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</si>
  <si>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</si>
  <si>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</si>
  <si>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</si>
  <si>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</si>
  <si>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</si>
  <si>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</si>
  <si>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</si>
  <si>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</si>
  <si>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</si>
  <si>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</si>
  <si>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</si>
  <si>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</si>
  <si>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</si>
  <si>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</si>
  <si>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</si>
  <si>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</si>
  <si>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</si>
  <si>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</si>
  <si>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</si>
  <si>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</si>
  <si>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</si>
  <si>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</si>
  <si>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</si>
  <si>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</si>
  <si>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</si>
  <si>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</si>
  <si>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</si>
  <si>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</si>
  <si>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</si>
  <si>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</si>
  <si>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</si>
  <si>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</si>
  <si>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</si>
  <si>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</si>
  <si>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</si>
  <si>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</si>
  <si>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</si>
  <si>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</si>
  <si>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</si>
  <si>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</si>
  <si>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</si>
  <si>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</si>
  <si>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</si>
  <si>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</si>
  <si>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</si>
  <si>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</si>
  <si>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</si>
  <si>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</si>
  <si>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</si>
  <si>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</si>
  <si>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</si>
  <si>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</si>
  <si>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</si>
  <si>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</si>
  <si>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</si>
  <si>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</si>
  <si>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</si>
  <si>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</si>
  <si>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</si>
  <si>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</si>
  <si>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</si>
  <si>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</si>
  <si>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</si>
  <si>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</si>
  <si>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</si>
  <si>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</si>
  <si>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</si>
  <si>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</si>
  <si>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</si>
  <si>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</si>
  <si>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</si>
  <si>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</si>
  <si>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</si>
  <si>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</si>
  <si>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</si>
  <si>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</si>
  <si>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</si>
  <si>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</si>
  <si>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</si>
  <si>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</si>
  <si>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</si>
  <si>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</si>
  <si>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</si>
  <si>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</si>
  <si>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</si>
  <si>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</si>
  <si>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</si>
  <si>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</si>
  <si>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</si>
  <si>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</si>
  <si>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</si>
  <si>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</si>
  <si>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</si>
  <si>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</si>
  <si>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</si>
  <si>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</si>
  <si>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</si>
  <si>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</si>
  <si>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</si>
  <si>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</si>
  <si>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</si>
  <si>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</si>
  <si>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</si>
  <si>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</si>
  <si>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</si>
  <si>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</si>
  <si>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</si>
  <si>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</si>
  <si>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</si>
  <si>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</si>
  <si>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</si>
  <si>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</si>
  <si>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</si>
  <si>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</si>
  <si>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</si>
  <si>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</si>
  <si>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</si>
  <si>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</si>
  <si>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</si>
  <si>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</si>
  <si>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</si>
  <si>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</si>
  <si>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</si>
  <si>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</si>
  <si>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</si>
  <si>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</si>
  <si>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</si>
  <si>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</si>
  <si>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</si>
  <si>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</si>
  <si>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</si>
  <si>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</si>
  <si>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</si>
  <si>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</si>
  <si>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</si>
  <si>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</si>
  <si>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</si>
  <si>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</si>
  <si>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</si>
  <si>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</si>
  <si>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</si>
  <si>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</si>
  <si>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</si>
  <si>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</si>
  <si>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</si>
  <si>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</si>
  <si>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</si>
  <si>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</si>
  <si>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</si>
  <si>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</si>
  <si>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</si>
  <si>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</si>
  <si>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</si>
  <si>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</si>
  <si>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</si>
  <si>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</si>
  <si>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</si>
  <si>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</si>
  <si>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</si>
  <si>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</si>
  <si>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</si>
  <si>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</si>
  <si>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</si>
  <si>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</si>
  <si>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</si>
  <si>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</si>
  <si>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</si>
  <si>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</si>
  <si>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</si>
  <si>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</si>
  <si>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</si>
  <si>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</si>
  <si>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</si>
  <si>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</si>
  <si>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</si>
  <si>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</si>
  <si>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</si>
  <si>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</si>
  <si>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</si>
  <si>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</si>
  <si>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</si>
  <si>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</si>
  <si>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</si>
  <si>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</si>
  <si>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</si>
  <si>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</si>
  <si>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</si>
  <si>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</si>
  <si>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</si>
  <si>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</si>
  <si>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</si>
  <si>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</si>
  <si>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</si>
  <si>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</si>
  <si>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</si>
  <si>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</si>
  <si>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</si>
  <si>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</si>
  <si>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</si>
  <si>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</si>
  <si>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</si>
  <si>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</si>
  <si>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</si>
  <si>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</si>
  <si>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</si>
  <si>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</si>
  <si>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</si>
  <si>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</si>
  <si>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</si>
  <si>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</si>
  <si>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</si>
  <si>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</si>
  <si>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</si>
  <si>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</si>
  <si>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</si>
  <si>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</si>
  <si>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</si>
  <si>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</si>
  <si>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</si>
  <si>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</si>
  <si>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</si>
  <si>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</si>
  <si>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</si>
  <si>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</si>
  <si>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</si>
  <si>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</si>
  <si>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</si>
  <si>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</si>
  <si>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</si>
  <si>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</si>
  <si>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</si>
  <si>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</si>
  <si>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</si>
  <si>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</si>
  <si>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</si>
  <si>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</si>
  <si>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</si>
  <si>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</si>
  <si>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</si>
  <si>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</si>
  <si>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</si>
  <si>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</si>
  <si>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</si>
  <si>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</si>
  <si>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</si>
  <si>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</si>
  <si>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</si>
  <si>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</si>
  <si>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</si>
  <si>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</si>
  <si>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</si>
  <si>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</si>
  <si>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</si>
  <si>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</si>
  <si>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</si>
  <si>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</si>
  <si>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</si>
  <si>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</si>
  <si>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</si>
  <si>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</si>
  <si>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</si>
  <si>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</si>
  <si>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</si>
  <si>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</si>
  <si>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</si>
  <si>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</si>
  <si>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</si>
  <si>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</si>
  <si>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</si>
  <si>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</si>
  <si>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</si>
  <si>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</si>
  <si>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</si>
  <si>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</si>
  <si>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</si>
  <si>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</si>
  <si>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</si>
  <si>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</si>
  <si>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</si>
  <si>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</si>
  <si>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</si>
  <si>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</si>
  <si>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</si>
  <si>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</si>
  <si>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</si>
  <si>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</si>
  <si>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</si>
  <si>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</si>
  <si>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</si>
  <si>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</si>
  <si>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</si>
  <si>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</si>
  <si>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</si>
  <si>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</si>
  <si>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</si>
  <si>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</si>
  <si>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</si>
  <si>
    <r>
      <t xml:space="preserve">Latitude: 15° 0'37.98"S; Longitude: 59°58'21.59"O    </t>
    </r>
    <r>
      <rPr>
        <b/>
        <sz val="14"/>
        <color theme="1"/>
        <rFont val="Arial"/>
        <family val="2"/>
      </rPr>
      <t>CASA 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</si>
</sst>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right"/>
    </xf>
    <xf numFmtId="0" fontId="32" fillId="0" borderId="12" xfId="0" applyFont="1" applyFill="1" applyBorder="1" applyAlignment="1">
      <alignment horizontal="left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4"/>
      <c r="M2" s="584"/>
      <c r="N2" s="585"/>
    </row>
    <row r="3" spans="2:14" ht="20.5" customHeight="1" x14ac:dyDescent="0.45">
      <c r="B3" s="7"/>
      <c r="C3" s="12"/>
      <c r="D3" s="586" t="s">
        <v>156</v>
      </c>
      <c r="E3" s="586"/>
      <c r="F3" s="586"/>
      <c r="G3" s="586"/>
      <c r="H3" s="586"/>
      <c r="I3" s="586"/>
      <c r="J3" s="586"/>
      <c r="K3" s="586"/>
      <c r="L3" s="586"/>
      <c r="M3" s="586"/>
      <c r="N3" s="587"/>
    </row>
    <row r="4" spans="2:14" ht="15.5" customHeight="1" x14ac:dyDescent="0.25">
      <c r="B4" s="7"/>
      <c r="C4" s="12"/>
      <c r="D4" s="588" t="s">
        <v>157</v>
      </c>
      <c r="E4" s="588"/>
      <c r="F4" s="588"/>
      <c r="G4" s="588"/>
      <c r="H4" s="588"/>
      <c r="I4" s="588"/>
      <c r="J4" s="588"/>
      <c r="K4" s="588"/>
      <c r="L4" s="588"/>
      <c r="M4" s="588"/>
      <c r="N4" s="589"/>
    </row>
    <row r="5" spans="2:14" ht="21.5" customHeight="1" x14ac:dyDescent="0.25">
      <c r="B5" s="7"/>
      <c r="C5" s="12"/>
      <c r="D5" s="588" t="s">
        <v>4</v>
      </c>
      <c r="E5" s="588"/>
      <c r="F5" s="588"/>
      <c r="G5" s="588"/>
      <c r="H5" s="588"/>
      <c r="I5" s="588"/>
      <c r="J5" s="588"/>
      <c r="K5" s="588"/>
      <c r="L5" s="588"/>
      <c r="M5" s="588"/>
      <c r="N5" s="589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77" t="str">
        <f>'Orçamento Sintético'!C7</f>
        <v>CONCLUSÃO DE 19 UNIDADES HABITACIONAIS - INCLUSO MÃO DE OBRA E MATERIAL</v>
      </c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8"/>
    </row>
    <row r="8" spans="2:14" ht="32.5" customHeight="1" x14ac:dyDescent="0.25">
      <c r="B8" s="69" t="s">
        <v>6</v>
      </c>
      <c r="C8" s="579" t="str">
        <f>'Orçamento Sintético'!C8</f>
        <v>Avenida Modesto Vicente da Silva - Quadra 02, Jardim Aeroporto, Vila Bela da Santíssima Trindade-MT</v>
      </c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80"/>
    </row>
    <row r="9" spans="2:14" ht="29" customHeight="1" x14ac:dyDescent="0.25">
      <c r="B9" s="3" t="str">
        <f>'Orçamento Sintético'!B9</f>
        <v>Coordenadas:</v>
      </c>
      <c r="C9" s="590" t="str">
        <f>'Orçamento Sintético'!C9</f>
        <v>Latitude: 15° 0'37.98"S; Longitude: 59°58'21.59"O    CASA 14</v>
      </c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2"/>
    </row>
    <row r="10" spans="2:14" ht="32" customHeight="1" thickBot="1" x14ac:dyDescent="0.3">
      <c r="B10" s="581" t="s">
        <v>136</v>
      </c>
      <c r="C10" s="582"/>
      <c r="D10" s="582"/>
      <c r="E10" s="582"/>
      <c r="F10" s="582"/>
      <c r="G10" s="582"/>
      <c r="H10" s="582"/>
      <c r="I10" s="582"/>
      <c r="J10" s="582"/>
      <c r="K10" s="582"/>
      <c r="L10" s="582"/>
      <c r="M10" s="582"/>
      <c r="N10" s="583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47" t="s">
        <v>344</v>
      </c>
      <c r="D12" s="548"/>
      <c r="E12" s="548"/>
      <c r="F12" s="548"/>
      <c r="G12" s="548"/>
      <c r="H12" s="548"/>
      <c r="I12" s="548"/>
      <c r="J12" s="549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630" t="s">
        <v>90</v>
      </c>
      <c r="C22" s="628"/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9"/>
    </row>
    <row r="23" spans="2:19" ht="13" thickBot="1" x14ac:dyDescent="0.3">
      <c r="B23" s="631"/>
      <c r="C23" s="632"/>
      <c r="D23" s="632"/>
      <c r="E23" s="632"/>
      <c r="F23" s="632"/>
      <c r="G23" s="632"/>
      <c r="H23" s="632"/>
      <c r="I23" s="632"/>
      <c r="J23" s="632"/>
      <c r="K23" s="632"/>
      <c r="L23" s="632"/>
      <c r="M23" s="632"/>
      <c r="N23" s="633"/>
    </row>
    <row r="24" spans="2:19" ht="11.25" customHeight="1" x14ac:dyDescent="0.25">
      <c r="B24" s="568" t="s">
        <v>91</v>
      </c>
      <c r="C24" s="569"/>
      <c r="D24" s="569"/>
      <c r="E24" s="570"/>
      <c r="F24" s="640" t="s">
        <v>108</v>
      </c>
      <c r="G24" s="641"/>
      <c r="H24" s="642"/>
      <c r="I24" s="568" t="s">
        <v>93</v>
      </c>
      <c r="J24" s="569"/>
      <c r="K24" s="569"/>
      <c r="L24" s="569"/>
      <c r="M24" s="569"/>
      <c r="N24" s="570"/>
      <c r="Q24" s="50" t="s">
        <v>105</v>
      </c>
    </row>
    <row r="25" spans="2:19" ht="9.75" customHeight="1" x14ac:dyDescent="0.25">
      <c r="B25" s="634"/>
      <c r="C25" s="635"/>
      <c r="D25" s="635"/>
      <c r="E25" s="636"/>
      <c r="F25" s="643"/>
      <c r="G25" s="644"/>
      <c r="H25" s="645"/>
      <c r="I25" s="615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616"/>
      <c r="K25" s="616"/>
      <c r="L25" s="616"/>
      <c r="M25" s="616"/>
      <c r="N25" s="617"/>
      <c r="Q25" s="50" t="s">
        <v>106</v>
      </c>
    </row>
    <row r="26" spans="2:19" ht="29.5" customHeight="1" thickBot="1" x14ac:dyDescent="0.3">
      <c r="B26" s="637"/>
      <c r="C26" s="638"/>
      <c r="D26" s="638"/>
      <c r="E26" s="639"/>
      <c r="F26" s="646"/>
      <c r="G26" s="647"/>
      <c r="H26" s="648"/>
      <c r="I26" s="615"/>
      <c r="J26" s="616"/>
      <c r="K26" s="616"/>
      <c r="L26" s="616"/>
      <c r="M26" s="616"/>
      <c r="N26" s="617"/>
      <c r="Q26" s="50" t="s">
        <v>95</v>
      </c>
      <c r="S26" s="50" t="s">
        <v>107</v>
      </c>
    </row>
    <row r="27" spans="2:19" ht="10.5" customHeight="1" x14ac:dyDescent="0.25">
      <c r="B27" s="649" t="s">
        <v>94</v>
      </c>
      <c r="C27" s="650"/>
      <c r="D27" s="650"/>
      <c r="E27" s="651"/>
      <c r="F27" s="652" t="s">
        <v>106</v>
      </c>
      <c r="G27" s="653"/>
      <c r="H27" s="654"/>
      <c r="I27" s="615"/>
      <c r="J27" s="616"/>
      <c r="K27" s="616"/>
      <c r="L27" s="616"/>
      <c r="M27" s="616"/>
      <c r="N27" s="617"/>
      <c r="S27" s="50" t="s">
        <v>108</v>
      </c>
    </row>
    <row r="28" spans="2:19" ht="9" customHeight="1" x14ac:dyDescent="0.25">
      <c r="B28" s="649"/>
      <c r="C28" s="650"/>
      <c r="D28" s="650"/>
      <c r="E28" s="651"/>
      <c r="F28" s="652"/>
      <c r="G28" s="653"/>
      <c r="H28" s="654"/>
      <c r="I28" s="615"/>
      <c r="J28" s="616"/>
      <c r="K28" s="616"/>
      <c r="L28" s="616"/>
      <c r="M28" s="616"/>
      <c r="N28" s="617"/>
      <c r="S28" s="50" t="s">
        <v>108</v>
      </c>
    </row>
    <row r="29" spans="2:19" ht="9" customHeight="1" x14ac:dyDescent="0.25">
      <c r="B29" s="649"/>
      <c r="C29" s="650"/>
      <c r="D29" s="650"/>
      <c r="E29" s="651"/>
      <c r="F29" s="652"/>
      <c r="G29" s="653"/>
      <c r="H29" s="654"/>
      <c r="I29" s="615"/>
      <c r="J29" s="616"/>
      <c r="K29" s="616"/>
      <c r="L29" s="616"/>
      <c r="M29" s="616"/>
      <c r="N29" s="617"/>
      <c r="S29" s="50" t="s">
        <v>107</v>
      </c>
    </row>
    <row r="30" spans="2:19" ht="9" customHeight="1" thickBot="1" x14ac:dyDescent="0.3">
      <c r="B30" s="631"/>
      <c r="C30" s="632"/>
      <c r="D30" s="632"/>
      <c r="E30" s="633"/>
      <c r="F30" s="655"/>
      <c r="G30" s="656"/>
      <c r="H30" s="657"/>
      <c r="I30" s="615"/>
      <c r="J30" s="616"/>
      <c r="K30" s="616"/>
      <c r="L30" s="616"/>
      <c r="M30" s="616"/>
      <c r="N30" s="617"/>
      <c r="S30" s="50" t="s">
        <v>108</v>
      </c>
    </row>
    <row r="31" spans="2:19" ht="9.75" customHeight="1" x14ac:dyDescent="0.25">
      <c r="B31" s="630" t="str">
        <f>IF(F31="OK","BDI ABAIXO PODE SER ACEITO","")</f>
        <v>BDI ABAIXO PODE SER ACEITO</v>
      </c>
      <c r="C31" s="628"/>
      <c r="D31" s="628"/>
      <c r="E31" s="629"/>
      <c r="F31" s="658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659"/>
      <c r="H31" s="660"/>
      <c r="I31" s="615"/>
      <c r="J31" s="616"/>
      <c r="K31" s="616"/>
      <c r="L31" s="616"/>
      <c r="M31" s="616"/>
      <c r="N31" s="617"/>
      <c r="S31" s="50" t="s">
        <v>109</v>
      </c>
    </row>
    <row r="32" spans="2:19" ht="9.75" customHeight="1" x14ac:dyDescent="0.25">
      <c r="B32" s="649"/>
      <c r="C32" s="650"/>
      <c r="D32" s="650"/>
      <c r="E32" s="651"/>
      <c r="F32" s="658"/>
      <c r="G32" s="659"/>
      <c r="H32" s="660"/>
      <c r="I32" s="615"/>
      <c r="J32" s="616"/>
      <c r="K32" s="616"/>
      <c r="L32" s="616"/>
      <c r="M32" s="616"/>
      <c r="N32" s="617"/>
      <c r="S32" s="50" t="s">
        <v>92</v>
      </c>
    </row>
    <row r="33" spans="2:30" ht="9" customHeight="1" x14ac:dyDescent="0.25">
      <c r="B33" s="649"/>
      <c r="C33" s="650"/>
      <c r="D33" s="650"/>
      <c r="E33" s="651"/>
      <c r="F33" s="658"/>
      <c r="G33" s="659"/>
      <c r="H33" s="660"/>
      <c r="I33" s="615"/>
      <c r="J33" s="616"/>
      <c r="K33" s="616"/>
      <c r="L33" s="616"/>
      <c r="M33" s="616"/>
      <c r="N33" s="617"/>
      <c r="S33" s="50" t="s">
        <v>110</v>
      </c>
    </row>
    <row r="34" spans="2:30" ht="7.5" customHeight="1" x14ac:dyDescent="0.25">
      <c r="B34" s="649"/>
      <c r="C34" s="650"/>
      <c r="D34" s="650"/>
      <c r="E34" s="651"/>
      <c r="F34" s="658"/>
      <c r="G34" s="659"/>
      <c r="H34" s="660"/>
      <c r="I34" s="615"/>
      <c r="J34" s="616"/>
      <c r="K34" s="616"/>
      <c r="L34" s="616"/>
      <c r="M34" s="616"/>
      <c r="N34" s="617"/>
      <c r="S34" s="50" t="s">
        <v>111</v>
      </c>
    </row>
    <row r="35" spans="2:30" ht="9" customHeight="1" x14ac:dyDescent="0.25">
      <c r="B35" s="649"/>
      <c r="C35" s="650"/>
      <c r="D35" s="650"/>
      <c r="E35" s="651"/>
      <c r="F35" s="658"/>
      <c r="G35" s="659"/>
      <c r="H35" s="660"/>
      <c r="I35" s="615"/>
      <c r="J35" s="616"/>
      <c r="K35" s="616"/>
      <c r="L35" s="616"/>
      <c r="M35" s="616"/>
      <c r="N35" s="617"/>
      <c r="S35" s="50" t="s">
        <v>112</v>
      </c>
      <c r="X35" s="50" t="s">
        <v>93</v>
      </c>
    </row>
    <row r="36" spans="2:30" ht="8.25" customHeight="1" thickBot="1" x14ac:dyDescent="0.3">
      <c r="B36" s="631"/>
      <c r="C36" s="632"/>
      <c r="D36" s="632"/>
      <c r="E36" s="633"/>
      <c r="F36" s="658"/>
      <c r="G36" s="659"/>
      <c r="H36" s="660"/>
      <c r="I36" s="615"/>
      <c r="J36" s="616"/>
      <c r="K36" s="616"/>
      <c r="L36" s="616"/>
      <c r="M36" s="616"/>
      <c r="N36" s="617"/>
    </row>
    <row r="37" spans="2:30" ht="7.5" customHeight="1" x14ac:dyDescent="0.25">
      <c r="B37" s="557" t="s">
        <v>147</v>
      </c>
      <c r="C37" s="558"/>
      <c r="D37" s="558"/>
      <c r="E37" s="559"/>
      <c r="F37" s="658"/>
      <c r="G37" s="659"/>
      <c r="H37" s="660"/>
      <c r="I37" s="615"/>
      <c r="J37" s="616"/>
      <c r="K37" s="616"/>
      <c r="L37" s="616"/>
      <c r="M37" s="616"/>
      <c r="N37" s="617"/>
      <c r="S37" s="50" t="s">
        <v>113</v>
      </c>
    </row>
    <row r="38" spans="2:30" ht="7.5" customHeight="1" x14ac:dyDescent="0.25">
      <c r="B38" s="560"/>
      <c r="C38" s="561"/>
      <c r="D38" s="561"/>
      <c r="E38" s="562"/>
      <c r="F38" s="658"/>
      <c r="G38" s="659"/>
      <c r="H38" s="660"/>
      <c r="I38" s="615"/>
      <c r="J38" s="616"/>
      <c r="K38" s="616"/>
      <c r="L38" s="616"/>
      <c r="M38" s="616"/>
      <c r="N38" s="617"/>
      <c r="S38" s="50" t="s">
        <v>114</v>
      </c>
    </row>
    <row r="39" spans="2:30" ht="23" customHeight="1" x14ac:dyDescent="0.25">
      <c r="B39" s="560"/>
      <c r="C39" s="561"/>
      <c r="D39" s="561"/>
      <c r="E39" s="562"/>
      <c r="F39" s="658"/>
      <c r="G39" s="659"/>
      <c r="H39" s="660"/>
      <c r="I39" s="615"/>
      <c r="J39" s="616"/>
      <c r="K39" s="616"/>
      <c r="L39" s="616"/>
      <c r="M39" s="616"/>
      <c r="N39" s="617"/>
      <c r="S39" s="50" t="s">
        <v>115</v>
      </c>
    </row>
    <row r="40" spans="2:30" ht="7.5" customHeight="1" x14ac:dyDescent="0.25">
      <c r="B40" s="551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52"/>
      <c r="D40" s="552"/>
      <c r="E40" s="553"/>
      <c r="F40" s="658"/>
      <c r="G40" s="659"/>
      <c r="H40" s="660"/>
      <c r="I40" s="615"/>
      <c r="J40" s="616"/>
      <c r="K40" s="616"/>
      <c r="L40" s="616"/>
      <c r="M40" s="616"/>
      <c r="N40" s="617"/>
      <c r="S40" s="50" t="s">
        <v>116</v>
      </c>
    </row>
    <row r="41" spans="2:30" ht="7.5" customHeight="1" x14ac:dyDescent="0.25">
      <c r="B41" s="551"/>
      <c r="C41" s="552"/>
      <c r="D41" s="552"/>
      <c r="E41" s="553"/>
      <c r="F41" s="658"/>
      <c r="G41" s="659"/>
      <c r="H41" s="660"/>
      <c r="I41" s="615"/>
      <c r="J41" s="616"/>
      <c r="K41" s="616"/>
      <c r="L41" s="616"/>
      <c r="M41" s="616"/>
      <c r="N41" s="617"/>
      <c r="S41" s="50" t="s">
        <v>117</v>
      </c>
    </row>
    <row r="42" spans="2:30" ht="7.5" customHeight="1" x14ac:dyDescent="0.25">
      <c r="B42" s="551"/>
      <c r="C42" s="552"/>
      <c r="D42" s="552"/>
      <c r="E42" s="553"/>
      <c r="F42" s="658"/>
      <c r="G42" s="659"/>
      <c r="H42" s="660"/>
      <c r="I42" s="615"/>
      <c r="J42" s="616"/>
      <c r="K42" s="616"/>
      <c r="L42" s="616"/>
      <c r="M42" s="616"/>
      <c r="N42" s="617"/>
      <c r="S42" s="50" t="s">
        <v>118</v>
      </c>
    </row>
    <row r="43" spans="2:30" ht="8.25" customHeight="1" thickBot="1" x14ac:dyDescent="0.3">
      <c r="B43" s="551"/>
      <c r="C43" s="552"/>
      <c r="D43" s="552"/>
      <c r="E43" s="553"/>
      <c r="F43" s="659"/>
      <c r="G43" s="659"/>
      <c r="H43" s="660"/>
      <c r="I43" s="620"/>
      <c r="J43" s="621"/>
      <c r="K43" s="621"/>
      <c r="L43" s="621"/>
      <c r="M43" s="621"/>
      <c r="N43" s="622"/>
    </row>
    <row r="44" spans="2:30" ht="17.5" customHeight="1" thickBot="1" x14ac:dyDescent="0.35">
      <c r="B44" s="551"/>
      <c r="C44" s="552"/>
      <c r="D44" s="552"/>
      <c r="E44" s="553"/>
      <c r="F44" s="659"/>
      <c r="G44" s="659"/>
      <c r="H44" s="660"/>
      <c r="I44" s="618" t="s">
        <v>96</v>
      </c>
      <c r="J44" s="618"/>
      <c r="K44" s="618"/>
      <c r="L44" s="618"/>
      <c r="M44" s="618"/>
      <c r="N44" s="619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54"/>
      <c r="C45" s="555"/>
      <c r="D45" s="555"/>
      <c r="E45" s="556"/>
      <c r="F45" s="661"/>
      <c r="G45" s="661"/>
      <c r="H45" s="662"/>
      <c r="I45" s="612" t="s">
        <v>144</v>
      </c>
      <c r="J45" s="613"/>
      <c r="K45" s="613"/>
      <c r="L45" s="613"/>
      <c r="M45" s="613"/>
      <c r="N45" s="614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23" t="s">
        <v>97</v>
      </c>
      <c r="C46" s="624"/>
      <c r="D46" s="624"/>
      <c r="E46" s="625"/>
      <c r="F46" s="53" t="s">
        <v>84</v>
      </c>
      <c r="G46" s="626" t="s">
        <v>98</v>
      </c>
      <c r="H46" s="627"/>
      <c r="I46" s="615"/>
      <c r="J46" s="616"/>
      <c r="K46" s="616"/>
      <c r="L46" s="616"/>
      <c r="M46" s="616"/>
      <c r="N46" s="617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63" t="s">
        <v>0</v>
      </c>
      <c r="C47" s="564"/>
      <c r="D47" s="564"/>
      <c r="E47" s="564"/>
      <c r="F47" s="75">
        <f>F48+F50+F52+F54</f>
        <v>5.3600000000000002E-2</v>
      </c>
      <c r="G47" s="73"/>
      <c r="H47" s="74"/>
      <c r="I47" s="615"/>
      <c r="J47" s="616"/>
      <c r="K47" s="616"/>
      <c r="L47" s="616"/>
      <c r="M47" s="616"/>
      <c r="N47" s="617"/>
    </row>
    <row r="48" spans="2:30" ht="15.75" customHeight="1" x14ac:dyDescent="0.3">
      <c r="B48" s="568" t="s">
        <v>137</v>
      </c>
      <c r="C48" s="628"/>
      <c r="D48" s="628"/>
      <c r="E48" s="629"/>
      <c r="F48" s="571">
        <v>0.03</v>
      </c>
      <c r="G48" s="573" t="str">
        <f>IF(F24="Escolha o tipo de obra","",IF(F48="","",IF(F48&lt;C49,"FORA DO LIMITE",IF(F48&gt;E49,"FORA DO LIMITE","OK"))))</f>
        <v>OK</v>
      </c>
      <c r="H48" s="574"/>
      <c r="I48" s="615"/>
      <c r="J48" s="616"/>
      <c r="K48" s="616"/>
      <c r="L48" s="616"/>
      <c r="M48" s="616"/>
      <c r="N48" s="617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72"/>
      <c r="G49" s="575"/>
      <c r="H49" s="576"/>
      <c r="I49" s="615"/>
      <c r="J49" s="616"/>
      <c r="K49" s="616"/>
      <c r="L49" s="616"/>
      <c r="M49" s="616"/>
      <c r="N49" s="617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68" t="s">
        <v>138</v>
      </c>
      <c r="C50" s="628"/>
      <c r="D50" s="628"/>
      <c r="E50" s="629"/>
      <c r="F50" s="571">
        <v>8.0000000000000002E-3</v>
      </c>
      <c r="G50" s="573" t="str">
        <f>IF(F24="Escolha o tipo de obra","",IF(F50="","",IF(F50&lt;C51,"FORA DO LIMITE",IF(F50&gt;E51,"FORA DO LIMITE","OK"))))</f>
        <v>OK</v>
      </c>
      <c r="H50" s="574"/>
      <c r="I50" s="615"/>
      <c r="J50" s="616"/>
      <c r="K50" s="616"/>
      <c r="L50" s="616"/>
      <c r="M50" s="616"/>
      <c r="N50" s="617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72"/>
      <c r="G51" s="575"/>
      <c r="H51" s="576"/>
      <c r="I51" s="620"/>
      <c r="J51" s="621"/>
      <c r="K51" s="621"/>
      <c r="L51" s="621"/>
      <c r="M51" s="621"/>
      <c r="N51" s="622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68" t="s">
        <v>139</v>
      </c>
      <c r="C52" s="569"/>
      <c r="D52" s="569"/>
      <c r="E52" s="570"/>
      <c r="F52" s="571">
        <v>9.7000000000000003E-3</v>
      </c>
      <c r="G52" s="573" t="str">
        <f>IF(F24="Escolha o tipo de obra","",IF(F52="","",IF(F52&lt;C53,"FORA DO LIMITE",IF(F52&gt;E53,"FORA DO LIMITE","OK"))))</f>
        <v>OK</v>
      </c>
      <c r="H52" s="574"/>
      <c r="I52" s="612" t="s">
        <v>101</v>
      </c>
      <c r="J52" s="613"/>
      <c r="K52" s="613"/>
      <c r="L52" s="613"/>
      <c r="M52" s="613"/>
      <c r="N52" s="614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72"/>
      <c r="G53" s="575"/>
      <c r="H53" s="576"/>
      <c r="I53" s="615"/>
      <c r="J53" s="616"/>
      <c r="K53" s="616"/>
      <c r="L53" s="616"/>
      <c r="M53" s="616"/>
      <c r="N53" s="617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68" t="s">
        <v>140</v>
      </c>
      <c r="C54" s="569"/>
      <c r="D54" s="569"/>
      <c r="E54" s="570"/>
      <c r="F54" s="571">
        <v>5.8999999999999999E-3</v>
      </c>
      <c r="G54" s="573" t="str">
        <f>IF(F24="Escolha o tipo de obra","",IF(F54="","",IF(F54&lt;C55,"FORA DO LIMITE",IF(F54&gt;E55,"FORA DO LIMITE","OK"))))</f>
        <v>OK</v>
      </c>
      <c r="H54" s="574"/>
      <c r="I54" s="615"/>
      <c r="J54" s="616"/>
      <c r="K54" s="616"/>
      <c r="L54" s="616"/>
      <c r="M54" s="616"/>
      <c r="N54" s="617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72"/>
      <c r="G55" s="575"/>
      <c r="H55" s="576"/>
      <c r="I55" s="615"/>
      <c r="J55" s="616"/>
      <c r="K55" s="616"/>
      <c r="L55" s="616"/>
      <c r="M55" s="616"/>
      <c r="N55" s="617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65"/>
      <c r="C56" s="566"/>
      <c r="D56" s="566"/>
      <c r="E56" s="566"/>
      <c r="F56" s="566"/>
      <c r="G56" s="566"/>
      <c r="H56" s="567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63" t="s">
        <v>141</v>
      </c>
      <c r="C57" s="564"/>
      <c r="D57" s="564"/>
      <c r="E57" s="564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68" t="s">
        <v>142</v>
      </c>
      <c r="C58" s="569"/>
      <c r="D58" s="569"/>
      <c r="E58" s="570"/>
      <c r="F58" s="571">
        <v>6.1600000000000002E-2</v>
      </c>
      <c r="G58" s="573" t="str">
        <f>IF(F24="Escolha o tipo de obra","",IF(F58="","",IF(F58&lt;C59,"FORA DO LIMITE",IF(F58&gt;E59,"FORA DO LIMITE","OK"))))</f>
        <v>OK</v>
      </c>
      <c r="H58" s="574"/>
      <c r="I58" s="573"/>
      <c r="J58" s="604"/>
      <c r="K58" s="604"/>
      <c r="L58" s="604"/>
      <c r="M58" s="604"/>
      <c r="N58" s="574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72"/>
      <c r="G59" s="575"/>
      <c r="H59" s="576"/>
      <c r="I59" s="605"/>
      <c r="J59" s="606"/>
      <c r="K59" s="606"/>
      <c r="L59" s="606"/>
      <c r="M59" s="606"/>
      <c r="N59" s="607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65"/>
      <c r="C60" s="566"/>
      <c r="D60" s="566"/>
      <c r="E60" s="566"/>
      <c r="F60" s="566"/>
      <c r="G60" s="566"/>
      <c r="H60" s="567"/>
      <c r="I60" s="606"/>
      <c r="J60" s="606"/>
      <c r="K60" s="606"/>
      <c r="L60" s="606"/>
      <c r="M60" s="606"/>
      <c r="N60" s="607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63" t="s">
        <v>143</v>
      </c>
      <c r="C61" s="564"/>
      <c r="D61" s="564"/>
      <c r="E61" s="564"/>
      <c r="F61" s="76">
        <f>F62+F63+F64+F65</f>
        <v>8.6499999999999994E-2</v>
      </c>
      <c r="G61" s="73"/>
      <c r="H61" s="74"/>
      <c r="I61" s="606"/>
      <c r="J61" s="606"/>
      <c r="K61" s="606"/>
      <c r="L61" s="606"/>
      <c r="M61" s="606"/>
      <c r="N61" s="607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94" t="s">
        <v>102</v>
      </c>
      <c r="C62" s="595"/>
      <c r="D62" s="595"/>
      <c r="E62" s="596"/>
      <c r="F62" s="59">
        <v>6.4999999999999997E-3</v>
      </c>
      <c r="G62" s="609" t="str">
        <f>IF(F24="Escolha o tipo de obra","",IF(F62="","",IF(F62&lt;&gt;0.0065,"Em geral deve ser 0,65%","OK")))</f>
        <v>OK</v>
      </c>
      <c r="H62" s="610"/>
      <c r="I62" s="606"/>
      <c r="J62" s="606"/>
      <c r="K62" s="606"/>
      <c r="L62" s="606"/>
      <c r="M62" s="606"/>
      <c r="N62" s="607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94" t="s">
        <v>103</v>
      </c>
      <c r="C63" s="595"/>
      <c r="D63" s="595"/>
      <c r="E63" s="596"/>
      <c r="F63" s="59">
        <v>0.03</v>
      </c>
      <c r="G63" s="597" t="str">
        <f>IF(F24="Escolha o tipo de obra","",IF(F63="","",IF(F63&lt;&gt;0.03,"Em geral deve ser 3,00%","OK")))</f>
        <v>OK</v>
      </c>
      <c r="H63" s="598"/>
      <c r="I63" s="606"/>
      <c r="J63" s="606"/>
      <c r="K63" s="606"/>
      <c r="L63" s="606"/>
      <c r="M63" s="606"/>
      <c r="N63" s="607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94" t="s">
        <v>145</v>
      </c>
      <c r="C64" s="595"/>
      <c r="D64" s="595"/>
      <c r="E64" s="596"/>
      <c r="F64" s="97">
        <f>B68</f>
        <v>0.05</v>
      </c>
      <c r="G64" s="597" t="str">
        <f>IF(F24="Escolha o tipo de obra","",IF(F64="","",IF(F64&gt;0.05,"FORA DO LIMITE","OK")))</f>
        <v>OK</v>
      </c>
      <c r="H64" s="598"/>
      <c r="I64" s="605"/>
      <c r="J64" s="606"/>
      <c r="K64" s="606"/>
      <c r="L64" s="606"/>
      <c r="M64" s="606"/>
      <c r="N64" s="607"/>
    </row>
    <row r="65" spans="1:16" ht="28" customHeight="1" thickBot="1" x14ac:dyDescent="0.3">
      <c r="B65" s="594" t="s">
        <v>104</v>
      </c>
      <c r="C65" s="595"/>
      <c r="D65" s="595"/>
      <c r="E65" s="596"/>
      <c r="F65" s="60">
        <v>0</v>
      </c>
      <c r="G65" s="597" t="str">
        <f>IF(F27="Escolha o regime de contribuição","",IF(F27="DESONERADO","OK",IF(F27="ONERADO","OK")))</f>
        <v>OK</v>
      </c>
      <c r="H65" s="598"/>
      <c r="I65" s="575"/>
      <c r="J65" s="608"/>
      <c r="K65" s="608"/>
      <c r="L65" s="608"/>
      <c r="M65" s="608"/>
      <c r="N65" s="576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11" t="s">
        <v>146</v>
      </c>
      <c r="C67" s="611"/>
      <c r="D67" s="611"/>
      <c r="E67" s="611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0" t="s">
        <v>148</v>
      </c>
      <c r="D68" s="550"/>
      <c r="E68" s="550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0" t="s">
        <v>149</v>
      </c>
      <c r="D69" s="550"/>
      <c r="E69" s="550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02" t="s">
        <v>7</v>
      </c>
      <c r="E70" s="602"/>
      <c r="F70" s="602"/>
      <c r="G70" s="602"/>
      <c r="H70" s="602"/>
      <c r="I70" s="602"/>
      <c r="J70" s="602"/>
      <c r="K70" s="602"/>
      <c r="L70" s="603">
        <f>'Orçamento Sintético'!L8</f>
        <v>45301</v>
      </c>
      <c r="M70" s="603"/>
      <c r="N70" s="49"/>
      <c r="O70"/>
    </row>
    <row r="71" spans="1:16" ht="12" customHeight="1" x14ac:dyDescent="0.3">
      <c r="A71"/>
      <c r="B71" s="599"/>
      <c r="C71" s="599"/>
      <c r="D71" s="599"/>
      <c r="E71" s="599"/>
      <c r="F71" s="599"/>
      <c r="G71" s="599"/>
      <c r="H71" s="599"/>
      <c r="I71" s="599"/>
      <c r="J71" s="599"/>
      <c r="K71" s="599"/>
      <c r="L71" s="599"/>
      <c r="M71" s="599"/>
      <c r="N71" s="599"/>
      <c r="O71"/>
    </row>
    <row r="72" spans="1:16" ht="14.25" customHeight="1" x14ac:dyDescent="0.3">
      <c r="A72"/>
      <c r="B72" s="599"/>
      <c r="C72" s="599"/>
      <c r="D72" s="599"/>
      <c r="E72" s="599"/>
      <c r="F72" s="599"/>
      <c r="G72" s="599"/>
      <c r="H72" s="599"/>
      <c r="I72" s="599"/>
      <c r="J72" s="599"/>
      <c r="K72" s="599"/>
      <c r="L72" s="599"/>
      <c r="M72" s="599"/>
      <c r="N72" s="599"/>
      <c r="O72"/>
      <c r="P72" s="50" t="s">
        <v>132</v>
      </c>
    </row>
    <row r="73" spans="1:16" ht="10.5" customHeight="1" x14ac:dyDescent="0.3">
      <c r="A73"/>
      <c r="B73" s="599"/>
      <c r="C73" s="599"/>
      <c r="D73" s="599"/>
      <c r="E73" s="599"/>
      <c r="F73" s="599"/>
      <c r="G73" s="599"/>
      <c r="H73" s="599"/>
      <c r="I73" s="599"/>
      <c r="J73" s="599"/>
      <c r="K73" s="599"/>
      <c r="L73" s="599"/>
      <c r="M73" s="599"/>
      <c r="N73" s="599"/>
      <c r="O73"/>
      <c r="P73" s="50" t="s">
        <v>133</v>
      </c>
    </row>
    <row r="74" spans="1:16" ht="12" customHeight="1" x14ac:dyDescent="0.3">
      <c r="A74"/>
      <c r="B74" s="599"/>
      <c r="C74" s="599"/>
      <c r="D74" s="599"/>
      <c r="E74" s="599"/>
      <c r="F74" s="599"/>
      <c r="G74" s="599"/>
      <c r="H74" s="599"/>
      <c r="I74" s="599"/>
      <c r="J74" s="599"/>
      <c r="K74" s="599"/>
      <c r="L74" s="599"/>
      <c r="M74" s="599"/>
      <c r="N74" s="599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00" t="s">
        <v>134</v>
      </c>
      <c r="K75" s="601"/>
      <c r="L75" s="601"/>
      <c r="M75" s="601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93" t="s">
        <v>135</v>
      </c>
      <c r="K76" s="593"/>
      <c r="L76" s="593"/>
      <c r="M76" s="593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93" t="s">
        <v>14</v>
      </c>
      <c r="K77" s="593"/>
      <c r="L77" s="593"/>
      <c r="M77" s="593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25" zoomScale="60" zoomScaleNormal="85" workbookViewId="0">
      <selection activeCell="C14" sqref="C14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84" t="s">
        <v>1</v>
      </c>
      <c r="D2" s="584"/>
      <c r="E2" s="584"/>
      <c r="F2" s="584"/>
      <c r="G2" s="585"/>
      <c r="H2" s="66"/>
      <c r="I2" s="66"/>
    </row>
    <row r="3" spans="1:9" ht="20.5" x14ac:dyDescent="0.45">
      <c r="A3" s="50"/>
      <c r="B3" s="7"/>
      <c r="C3" s="586" t="s">
        <v>2</v>
      </c>
      <c r="D3" s="586"/>
      <c r="E3" s="586"/>
      <c r="F3" s="586"/>
      <c r="G3" s="587"/>
      <c r="H3" s="66"/>
      <c r="I3" s="66"/>
    </row>
    <row r="4" spans="1:9" ht="20.5" x14ac:dyDescent="0.3">
      <c r="A4" s="50"/>
      <c r="B4" s="7"/>
      <c r="C4" s="588" t="s">
        <v>3</v>
      </c>
      <c r="D4" s="588"/>
      <c r="E4" s="588"/>
      <c r="F4" s="588"/>
      <c r="G4" s="589"/>
      <c r="H4" s="67"/>
      <c r="I4" s="67"/>
    </row>
    <row r="5" spans="1:9" ht="20.5" x14ac:dyDescent="0.3">
      <c r="A5" s="50"/>
      <c r="B5" s="7"/>
      <c r="C5" s="588" t="s">
        <v>4</v>
      </c>
      <c r="D5" s="588"/>
      <c r="E5" s="588"/>
      <c r="F5" s="588"/>
      <c r="G5" s="589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77" t="str">
        <f>'Orçamento Sintético'!C7</f>
        <v>CONCLUSÃO DE 19 UNIDADES HABITACIONAIS - INCLUSO MÃO DE OBRA E MATERIAL</v>
      </c>
      <c r="D7" s="577"/>
      <c r="E7" s="675"/>
      <c r="F7" s="673" t="s">
        <v>5</v>
      </c>
      <c r="G7" s="674"/>
      <c r="H7" s="81"/>
      <c r="I7" s="81"/>
    </row>
    <row r="8" spans="1:9" ht="39" customHeight="1" thickBot="1" x14ac:dyDescent="0.35">
      <c r="A8" s="50"/>
      <c r="B8" s="69" t="s">
        <v>6</v>
      </c>
      <c r="C8" s="676" t="str">
        <f>'Orçamento Sintético'!C8</f>
        <v>Avenida Modesto Vicente da Silva - Quadra 02, Jardim Aeroporto, Vila Bela da Santíssima Trindade-MT</v>
      </c>
      <c r="D8" s="676"/>
      <c r="E8" s="677"/>
      <c r="F8" s="671">
        <f>'Orçamento Sintético'!L8</f>
        <v>45301</v>
      </c>
      <c r="G8" s="672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79" t="str">
        <f>'Orçamento Sintético'!C9</f>
        <v>Latitude: 15° 0'37.98"S; Longitude: 59°58'21.59"O    CASA 14</v>
      </c>
      <c r="D9" s="579"/>
      <c r="E9" s="579"/>
      <c r="F9" s="678"/>
      <c r="G9" s="678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66" t="s">
        <v>152</v>
      </c>
      <c r="E10" s="666"/>
      <c r="F10" s="666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67" t="s">
        <v>153</v>
      </c>
      <c r="E11" s="667"/>
      <c r="F11" s="667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68" t="s">
        <v>150</v>
      </c>
      <c r="C12" s="669"/>
      <c r="D12" s="669"/>
      <c r="E12" s="669"/>
      <c r="F12" s="669"/>
      <c r="G12" s="670"/>
      <c r="H12" s="83"/>
      <c r="I12" s="83"/>
    </row>
    <row r="14" spans="1:9" ht="14.5" thickBot="1" x14ac:dyDescent="0.35">
      <c r="C14" s="10"/>
    </row>
    <row r="15" spans="1:9" ht="15.5" x14ac:dyDescent="0.3">
      <c r="B15" s="681" t="s">
        <v>15</v>
      </c>
      <c r="C15" s="683" t="s">
        <v>13</v>
      </c>
      <c r="D15" s="685" t="s">
        <v>16</v>
      </c>
      <c r="E15" s="685"/>
      <c r="F15" s="685" t="s">
        <v>17</v>
      </c>
      <c r="G15" s="686"/>
    </row>
    <row r="16" spans="1:9" ht="31" x14ac:dyDescent="0.3">
      <c r="B16" s="682"/>
      <c r="C16" s="684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3" t="s">
        <v>20</v>
      </c>
      <c r="C17" s="664"/>
      <c r="D17" s="664"/>
      <c r="E17" s="664"/>
      <c r="F17" s="664"/>
      <c r="G17" s="665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3" t="s">
        <v>41</v>
      </c>
      <c r="C28" s="664"/>
      <c r="D28" s="664"/>
      <c r="E28" s="664"/>
      <c r="F28" s="664"/>
      <c r="G28" s="665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3" t="s">
        <v>64</v>
      </c>
      <c r="C40" s="664"/>
      <c r="D40" s="664"/>
      <c r="E40" s="664"/>
      <c r="F40" s="664"/>
      <c r="G40" s="665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3" t="s">
        <v>76</v>
      </c>
      <c r="C47" s="664"/>
      <c r="D47" s="664"/>
      <c r="E47" s="664"/>
      <c r="F47" s="664"/>
      <c r="G47" s="665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79"/>
      <c r="C51" s="680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4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84" t="s">
        <v>1</v>
      </c>
      <c r="G2" s="584"/>
      <c r="H2" s="584"/>
      <c r="I2" s="584"/>
      <c r="J2" s="584"/>
      <c r="K2" s="584"/>
      <c r="L2" s="585"/>
    </row>
    <row r="3" spans="2:15" ht="20.5" x14ac:dyDescent="0.45">
      <c r="B3" s="7"/>
      <c r="C3" s="174"/>
      <c r="D3" s="174"/>
      <c r="E3" s="236"/>
      <c r="F3" s="703" t="s">
        <v>334</v>
      </c>
      <c r="G3" s="703"/>
      <c r="H3" s="703"/>
      <c r="I3" s="703"/>
      <c r="J3" s="703"/>
      <c r="K3" s="703"/>
      <c r="L3" s="587"/>
    </row>
    <row r="4" spans="2:15" ht="20.5" x14ac:dyDescent="0.3">
      <c r="B4" s="7"/>
      <c r="C4" s="174"/>
      <c r="D4" s="174"/>
      <c r="E4" s="236"/>
      <c r="F4" s="704" t="s">
        <v>157</v>
      </c>
      <c r="G4" s="704"/>
      <c r="H4" s="704"/>
      <c r="I4" s="704"/>
      <c r="J4" s="704"/>
      <c r="K4" s="704"/>
      <c r="L4" s="589"/>
    </row>
    <row r="5" spans="2:15" ht="20.5" x14ac:dyDescent="0.3">
      <c r="B5" s="7"/>
      <c r="C5" s="174"/>
      <c r="D5" s="174"/>
      <c r="E5" s="236"/>
      <c r="F5" s="704" t="s">
        <v>4</v>
      </c>
      <c r="G5" s="704"/>
      <c r="H5" s="704"/>
      <c r="I5" s="704"/>
      <c r="J5" s="704"/>
      <c r="K5" s="704"/>
      <c r="L5" s="589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688" t="str">
        <f>'Orçamento Sintético'!C7</f>
        <v>CONCLUSÃO DE 19 UNIDADES HABITACIONAIS - INCLUSO MÃO DE OBRA E MATERIAL</v>
      </c>
      <c r="D7" s="688"/>
      <c r="E7" s="688"/>
      <c r="F7" s="688"/>
      <c r="G7" s="688"/>
      <c r="H7" s="688"/>
      <c r="I7" s="688"/>
      <c r="J7" s="689"/>
      <c r="K7" s="705" t="s">
        <v>5</v>
      </c>
      <c r="L7" s="706"/>
    </row>
    <row r="8" spans="2:15" ht="19" thickBot="1" x14ac:dyDescent="0.35">
      <c r="B8" s="69" t="s">
        <v>6</v>
      </c>
      <c r="C8" s="690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09">
        <f>'Orçamento Sintético'!L8</f>
        <v>45301</v>
      </c>
      <c r="L8" s="710"/>
    </row>
    <row r="9" spans="2:15" ht="19" thickBot="1" x14ac:dyDescent="0.35">
      <c r="B9" s="69" t="str">
        <f>'Orçamento Sintético'!B9</f>
        <v>Coordenadas:</v>
      </c>
      <c r="C9" s="690" t="str">
        <f>'Orçamento Sintético'!C9</f>
        <v>Latitude: 15° 0'37.98"S; Longitude: 59°58'21.59"O    CASA 14</v>
      </c>
      <c r="D9" s="690"/>
      <c r="E9" s="690"/>
      <c r="F9" s="690"/>
      <c r="G9" s="690"/>
      <c r="H9" s="690"/>
      <c r="I9" s="690"/>
      <c r="J9" s="691"/>
      <c r="K9" s="405"/>
      <c r="L9" s="406"/>
    </row>
    <row r="10" spans="2:15" ht="32.5" customHeight="1" thickBot="1" x14ac:dyDescent="0.35">
      <c r="B10" s="363"/>
      <c r="C10" s="692" t="str">
        <f>'Orçamento Sintético'!E10</f>
        <v>Referência: SINAPI 11/2023 - MATO GROSSO</v>
      </c>
      <c r="D10" s="692"/>
      <c r="E10" s="692"/>
      <c r="F10" s="692"/>
      <c r="G10" s="692"/>
      <c r="H10" s="692"/>
      <c r="I10" s="692"/>
      <c r="J10" s="693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711" t="s">
        <v>333</v>
      </c>
      <c r="C11" s="711"/>
      <c r="D11" s="711"/>
      <c r="E11" s="711"/>
      <c r="F11" s="711"/>
      <c r="G11" s="711"/>
      <c r="H11" s="711"/>
      <c r="I11" s="711"/>
      <c r="J11" s="712"/>
      <c r="K11" s="409" t="s">
        <v>10</v>
      </c>
      <c r="L11" s="404">
        <f>BDI!B40</f>
        <v>0.22470000000000001</v>
      </c>
    </row>
    <row r="12" spans="2:15" ht="19" thickBot="1" x14ac:dyDescent="0.35">
      <c r="B12" s="713"/>
      <c r="C12" s="713"/>
      <c r="D12" s="713"/>
      <c r="E12" s="713"/>
      <c r="F12" s="713"/>
      <c r="G12" s="713"/>
      <c r="H12" s="713"/>
      <c r="I12" s="713"/>
      <c r="J12" s="714"/>
      <c r="K12" s="715" t="str">
        <f>'Orçamento Sintético'!L12</f>
        <v>ORÇAMENTO DESONERADO</v>
      </c>
      <c r="L12" s="716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8"/>
      <c r="N18" s="448"/>
      <c r="O18" s="448"/>
    </row>
    <row r="19" spans="2:15" ht="18" x14ac:dyDescent="0.4">
      <c r="B19" s="473">
        <v>2</v>
      </c>
      <c r="C19" s="473"/>
      <c r="D19" s="473"/>
      <c r="E19" s="473" t="s">
        <v>470</v>
      </c>
      <c r="F19" s="484"/>
      <c r="G19" s="309"/>
      <c r="H19" s="112"/>
      <c r="I19" s="112"/>
      <c r="J19" s="111"/>
      <c r="K19" s="111"/>
      <c r="L19" s="111"/>
      <c r="M19" s="448"/>
      <c r="N19" s="448"/>
      <c r="O19" s="448"/>
    </row>
    <row r="20" spans="2:15" ht="54" x14ac:dyDescent="0.4">
      <c r="B20" s="447" t="s">
        <v>315</v>
      </c>
      <c r="C20" s="314">
        <v>94990</v>
      </c>
      <c r="D20" s="447" t="s">
        <v>183</v>
      </c>
      <c r="E20" s="447" t="s">
        <v>471</v>
      </c>
      <c r="F20" s="485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8"/>
      <c r="N20" s="448"/>
      <c r="O20" s="448"/>
    </row>
    <row r="21" spans="2:15" ht="37" x14ac:dyDescent="0.4">
      <c r="B21" s="470"/>
      <c r="C21" s="471"/>
      <c r="D21" s="470"/>
      <c r="E21" s="362" t="s">
        <v>480</v>
      </c>
      <c r="F21" s="442" t="s">
        <v>208</v>
      </c>
      <c r="G21" s="442" t="s">
        <v>215</v>
      </c>
      <c r="H21" s="442" t="s">
        <v>477</v>
      </c>
      <c r="I21" s="440" t="s">
        <v>210</v>
      </c>
      <c r="J21" s="440" t="s">
        <v>479</v>
      </c>
      <c r="L21" s="111"/>
      <c r="M21" s="448"/>
      <c r="N21" s="448"/>
      <c r="O21" s="448"/>
    </row>
    <row r="22" spans="2:15" ht="18" x14ac:dyDescent="0.4">
      <c r="B22" s="470"/>
      <c r="C22" s="471"/>
      <c r="D22" s="470"/>
      <c r="E22" s="217" t="s">
        <v>273</v>
      </c>
      <c r="F22" s="442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8"/>
      <c r="N22" s="448"/>
      <c r="O22" s="448"/>
    </row>
    <row r="23" spans="2:15" ht="18" x14ac:dyDescent="0.4">
      <c r="B23" s="470"/>
      <c r="C23" s="471"/>
      <c r="D23" s="470"/>
      <c r="E23" s="470"/>
      <c r="F23" s="486"/>
      <c r="G23" s="309"/>
      <c r="H23" s="112"/>
      <c r="I23" s="112"/>
      <c r="J23" s="111"/>
      <c r="K23" s="111"/>
      <c r="L23" s="111"/>
      <c r="M23" s="448"/>
      <c r="N23" s="448"/>
      <c r="O23" s="448"/>
    </row>
    <row r="24" spans="2:15" ht="72" x14ac:dyDescent="0.4">
      <c r="B24" s="447" t="s">
        <v>473</v>
      </c>
      <c r="C24" s="314">
        <v>103351</v>
      </c>
      <c r="D24" s="447" t="s">
        <v>183</v>
      </c>
      <c r="E24" s="447" t="s">
        <v>474</v>
      </c>
      <c r="F24" s="485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8"/>
      <c r="N24" s="448"/>
      <c r="O24" s="448"/>
    </row>
    <row r="25" spans="2:15" ht="55.5" x14ac:dyDescent="0.4">
      <c r="B25" s="470"/>
      <c r="C25" s="471"/>
      <c r="D25" s="470"/>
      <c r="E25" s="362" t="s">
        <v>481</v>
      </c>
      <c r="F25" s="442" t="s">
        <v>208</v>
      </c>
      <c r="G25" s="442" t="s">
        <v>213</v>
      </c>
      <c r="H25" s="442" t="s">
        <v>300</v>
      </c>
      <c r="I25" s="440" t="s">
        <v>210</v>
      </c>
      <c r="J25" s="440" t="s">
        <v>216</v>
      </c>
      <c r="K25" s="111"/>
      <c r="L25" s="111"/>
      <c r="M25" s="448"/>
      <c r="N25" s="448"/>
      <c r="O25" s="448"/>
    </row>
    <row r="26" spans="2:15" ht="18" x14ac:dyDescent="0.4">
      <c r="B26" s="470"/>
      <c r="C26" s="471"/>
      <c r="D26" s="470"/>
      <c r="E26" s="217" t="s">
        <v>482</v>
      </c>
      <c r="F26" s="442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8"/>
      <c r="N26" s="448"/>
      <c r="O26" s="448"/>
    </row>
    <row r="27" spans="2:15" ht="18" x14ac:dyDescent="0.4">
      <c r="B27" s="470"/>
      <c r="C27" s="471"/>
      <c r="D27" s="470"/>
      <c r="E27" s="470"/>
      <c r="F27" s="486"/>
      <c r="G27" s="309"/>
      <c r="H27" s="112"/>
      <c r="I27" s="112"/>
      <c r="J27" s="111"/>
      <c r="K27" s="111"/>
      <c r="L27" s="111"/>
      <c r="M27" s="448"/>
      <c r="N27" s="448"/>
      <c r="O27" s="448"/>
    </row>
    <row r="28" spans="2:15" ht="18" x14ac:dyDescent="0.4">
      <c r="B28" s="470"/>
      <c r="C28" s="471"/>
      <c r="D28" s="470"/>
      <c r="E28" s="470"/>
      <c r="F28" s="486"/>
      <c r="G28" s="309"/>
      <c r="H28" s="112"/>
      <c r="I28" s="112"/>
      <c r="J28" s="111"/>
      <c r="K28" s="111"/>
      <c r="L28" s="111"/>
      <c r="M28" s="448"/>
      <c r="N28" s="448"/>
      <c r="O28" s="448"/>
    </row>
    <row r="29" spans="2:15" ht="90" x14ac:dyDescent="0.4">
      <c r="B29" s="447" t="s">
        <v>475</v>
      </c>
      <c r="C29" s="314">
        <v>87548</v>
      </c>
      <c r="D29" s="447" t="s">
        <v>183</v>
      </c>
      <c r="E29" s="447" t="s">
        <v>476</v>
      </c>
      <c r="F29" s="485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8"/>
      <c r="N29" s="448"/>
      <c r="O29" s="448"/>
    </row>
    <row r="30" spans="2:15" ht="55.5" x14ac:dyDescent="0.4">
      <c r="B30" s="470"/>
      <c r="C30" s="471"/>
      <c r="D30" s="470"/>
      <c r="E30" s="362" t="s">
        <v>481</v>
      </c>
      <c r="F30" s="442" t="s">
        <v>208</v>
      </c>
      <c r="G30" s="442" t="s">
        <v>213</v>
      </c>
      <c r="H30" s="442" t="s">
        <v>300</v>
      </c>
      <c r="I30" s="440" t="s">
        <v>210</v>
      </c>
      <c r="J30" s="440" t="s">
        <v>216</v>
      </c>
      <c r="K30" s="111"/>
      <c r="L30" s="111"/>
      <c r="M30" s="448"/>
      <c r="N30" s="448"/>
      <c r="O30" s="448"/>
    </row>
    <row r="31" spans="2:15" ht="18" x14ac:dyDescent="0.4">
      <c r="B31" s="470"/>
      <c r="C31" s="471"/>
      <c r="D31" s="470"/>
      <c r="E31" s="217" t="s">
        <v>482</v>
      </c>
      <c r="F31" s="442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8"/>
      <c r="N31" s="448"/>
      <c r="O31" s="448"/>
    </row>
    <row r="32" spans="2:15" ht="18" x14ac:dyDescent="0.4">
      <c r="B32" s="470"/>
      <c r="C32" s="471"/>
      <c r="D32" s="470"/>
      <c r="E32" s="470"/>
      <c r="F32" s="486"/>
      <c r="G32" s="309"/>
      <c r="H32" s="112"/>
      <c r="I32" s="112"/>
      <c r="J32" s="111"/>
      <c r="K32" s="111"/>
      <c r="L32" s="111"/>
      <c r="M32" s="448"/>
      <c r="N32" s="448"/>
      <c r="O32" s="448"/>
    </row>
    <row r="33" spans="2:15" ht="18" x14ac:dyDescent="0.4">
      <c r="B33" s="470"/>
      <c r="C33" s="471"/>
      <c r="D33" s="470"/>
      <c r="E33" s="470"/>
      <c r="F33" s="486"/>
      <c r="G33" s="309"/>
      <c r="H33" s="112"/>
      <c r="I33" s="112"/>
      <c r="J33" s="111"/>
      <c r="K33" s="111"/>
      <c r="L33" s="111"/>
      <c r="M33" s="448"/>
      <c r="N33" s="448"/>
      <c r="O33" s="448"/>
    </row>
    <row r="34" spans="2:15" ht="18" x14ac:dyDescent="0.4">
      <c r="B34" s="473">
        <v>3</v>
      </c>
      <c r="C34" s="473"/>
      <c r="D34" s="473"/>
      <c r="E34" s="473" t="s">
        <v>483</v>
      </c>
      <c r="F34" s="484"/>
      <c r="G34" s="309"/>
      <c r="H34" s="112"/>
      <c r="I34" s="112"/>
      <c r="J34" s="111"/>
      <c r="K34" s="111"/>
      <c r="L34" s="111"/>
      <c r="M34" s="448"/>
      <c r="N34" s="448"/>
      <c r="O34" s="448"/>
    </row>
    <row r="35" spans="2:15" ht="54" x14ac:dyDescent="0.4">
      <c r="B35" s="447" t="s">
        <v>316</v>
      </c>
      <c r="C35" s="314" t="s">
        <v>484</v>
      </c>
      <c r="D35" s="447" t="s">
        <v>171</v>
      </c>
      <c r="E35" s="447" t="s">
        <v>485</v>
      </c>
      <c r="F35" s="485" t="s">
        <v>177</v>
      </c>
      <c r="G35" s="474">
        <f>F37</f>
        <v>5</v>
      </c>
      <c r="H35" s="112"/>
      <c r="I35" s="112"/>
      <c r="J35" s="111"/>
      <c r="K35" s="111"/>
      <c r="L35" s="111"/>
      <c r="M35" s="448"/>
      <c r="N35" s="448"/>
      <c r="O35" s="448"/>
    </row>
    <row r="36" spans="2:15" ht="55.5" x14ac:dyDescent="0.4">
      <c r="B36" s="470"/>
      <c r="C36" s="471"/>
      <c r="D36" s="470"/>
      <c r="E36" s="441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8"/>
      <c r="N36" s="448"/>
      <c r="O36" s="448"/>
    </row>
    <row r="37" spans="2:15" ht="18" x14ac:dyDescent="0.4">
      <c r="B37" s="470"/>
      <c r="C37" s="471"/>
      <c r="D37" s="470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8"/>
      <c r="N37" s="448"/>
      <c r="O37" s="448"/>
    </row>
    <row r="38" spans="2:15" ht="18" x14ac:dyDescent="0.4">
      <c r="B38" s="470"/>
      <c r="C38" s="471"/>
      <c r="D38" s="470"/>
      <c r="E38" s="470"/>
      <c r="F38" s="486"/>
      <c r="G38" s="309"/>
      <c r="H38" s="112"/>
      <c r="I38" s="112"/>
      <c r="J38" s="111"/>
      <c r="K38" s="111"/>
      <c r="L38" s="111"/>
      <c r="M38" s="448"/>
      <c r="N38" s="448"/>
      <c r="O38" s="448"/>
    </row>
    <row r="39" spans="2:15" ht="54" x14ac:dyDescent="0.4">
      <c r="B39" s="447" t="s">
        <v>400</v>
      </c>
      <c r="C39" s="314" t="s">
        <v>486</v>
      </c>
      <c r="D39" s="447" t="s">
        <v>171</v>
      </c>
      <c r="E39" s="447" t="s">
        <v>487</v>
      </c>
      <c r="F39" s="485" t="s">
        <v>177</v>
      </c>
      <c r="G39" s="474">
        <f>F41</f>
        <v>1</v>
      </c>
      <c r="H39" s="112"/>
      <c r="I39" s="112"/>
      <c r="J39" s="111"/>
      <c r="K39" s="111"/>
      <c r="L39" s="111"/>
      <c r="M39" s="448"/>
      <c r="N39" s="448"/>
      <c r="O39" s="448"/>
    </row>
    <row r="40" spans="2:15" ht="55.5" x14ac:dyDescent="0.4">
      <c r="B40" s="470"/>
      <c r="C40" s="471"/>
      <c r="D40" s="470"/>
      <c r="E40" s="441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8"/>
      <c r="N40" s="448"/>
      <c r="O40" s="448"/>
    </row>
    <row r="41" spans="2:15" ht="18" x14ac:dyDescent="0.4">
      <c r="B41" s="470"/>
      <c r="C41" s="471"/>
      <c r="D41" s="470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8"/>
      <c r="N41" s="448"/>
      <c r="O41" s="448"/>
    </row>
    <row r="42" spans="2:15" ht="18" x14ac:dyDescent="0.4">
      <c r="B42" s="470"/>
      <c r="C42" s="471"/>
      <c r="D42" s="470"/>
      <c r="E42" s="470"/>
      <c r="F42" s="486"/>
      <c r="G42" s="309"/>
      <c r="H42" s="112"/>
      <c r="I42" s="112"/>
      <c r="J42" s="111"/>
      <c r="K42" s="111"/>
      <c r="L42" s="111"/>
      <c r="M42" s="448"/>
      <c r="N42" s="448"/>
      <c r="O42" s="448"/>
    </row>
    <row r="43" spans="2:15" ht="54" x14ac:dyDescent="0.4">
      <c r="B43" s="447" t="s">
        <v>401</v>
      </c>
      <c r="C43" s="314" t="s">
        <v>488</v>
      </c>
      <c r="D43" s="447" t="s">
        <v>171</v>
      </c>
      <c r="E43" s="447" t="s">
        <v>489</v>
      </c>
      <c r="F43" s="485" t="s">
        <v>177</v>
      </c>
      <c r="G43" s="474">
        <f>F45</f>
        <v>3</v>
      </c>
      <c r="H43" s="112"/>
      <c r="I43" s="112"/>
      <c r="J43" s="111"/>
      <c r="K43" s="111"/>
      <c r="L43" s="111"/>
      <c r="M43" s="448"/>
      <c r="N43" s="448"/>
      <c r="O43" s="448"/>
    </row>
    <row r="44" spans="2:15" ht="55.5" x14ac:dyDescent="0.4">
      <c r="B44" s="470"/>
      <c r="C44" s="471"/>
      <c r="D44" s="470"/>
      <c r="E44" s="475" t="s">
        <v>492</v>
      </c>
      <c r="F44" s="476" t="s">
        <v>208</v>
      </c>
      <c r="G44" s="309"/>
      <c r="H44" s="112"/>
      <c r="I44" s="112"/>
      <c r="J44" s="111"/>
      <c r="K44" s="111"/>
      <c r="L44" s="111"/>
      <c r="M44" s="448"/>
      <c r="N44" s="448"/>
      <c r="O44" s="448"/>
    </row>
    <row r="45" spans="2:15" ht="18" x14ac:dyDescent="0.4">
      <c r="B45" s="470"/>
      <c r="C45" s="471"/>
      <c r="D45" s="470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8"/>
      <c r="N45" s="448"/>
      <c r="O45" s="448"/>
    </row>
    <row r="46" spans="2:15" ht="18" x14ac:dyDescent="0.4">
      <c r="B46" s="470"/>
      <c r="C46" s="471"/>
      <c r="D46" s="470"/>
      <c r="E46" s="470"/>
      <c r="F46" s="486"/>
      <c r="G46" s="309"/>
      <c r="H46" s="112"/>
      <c r="I46" s="112"/>
      <c r="J46" s="111"/>
      <c r="K46" s="111"/>
      <c r="L46" s="111"/>
      <c r="M46" s="448"/>
      <c r="N46" s="448"/>
      <c r="O46" s="448"/>
    </row>
    <row r="47" spans="2:15" ht="18" x14ac:dyDescent="0.4">
      <c r="B47" s="470"/>
      <c r="C47" s="471"/>
      <c r="D47" s="470"/>
      <c r="E47" s="470"/>
      <c r="F47" s="486"/>
      <c r="G47" s="309"/>
      <c r="H47" s="112"/>
      <c r="I47" s="112"/>
      <c r="J47" s="111"/>
      <c r="K47" s="111"/>
      <c r="L47" s="111"/>
      <c r="M47" s="448"/>
      <c r="N47" s="448"/>
      <c r="O47" s="448"/>
    </row>
    <row r="48" spans="2:15" ht="36" x14ac:dyDescent="0.4">
      <c r="B48" s="447" t="s">
        <v>402</v>
      </c>
      <c r="C48" s="314" t="s">
        <v>490</v>
      </c>
      <c r="D48" s="447" t="s">
        <v>171</v>
      </c>
      <c r="E48" s="447" t="s">
        <v>491</v>
      </c>
      <c r="F48" s="485" t="s">
        <v>177</v>
      </c>
      <c r="G48" s="474">
        <f>F50</f>
        <v>1</v>
      </c>
      <c r="H48" s="112"/>
      <c r="I48" s="112"/>
      <c r="J48" s="111"/>
      <c r="K48" s="111"/>
      <c r="L48" s="111"/>
      <c r="M48" s="448"/>
      <c r="N48" s="448"/>
      <c r="O48" s="448"/>
    </row>
    <row r="49" spans="2:15" ht="55.5" x14ac:dyDescent="0.4">
      <c r="B49" s="306"/>
      <c r="C49" s="307"/>
      <c r="D49" s="306"/>
      <c r="E49" s="475" t="s">
        <v>492</v>
      </c>
      <c r="F49" s="476" t="s">
        <v>208</v>
      </c>
      <c r="G49" s="309"/>
      <c r="H49" s="112"/>
      <c r="I49" s="112"/>
      <c r="J49" s="111"/>
      <c r="K49" s="111"/>
      <c r="L49" s="111"/>
      <c r="M49" s="448"/>
      <c r="N49" s="448"/>
      <c r="O49" s="448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8"/>
      <c r="N50" s="448"/>
      <c r="O50" s="448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8"/>
      <c r="N51" s="448"/>
      <c r="O51" s="448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8"/>
      <c r="N52" s="448"/>
      <c r="O52" s="448"/>
    </row>
    <row r="53" spans="2:15" ht="54" x14ac:dyDescent="0.4">
      <c r="B53" s="447" t="s">
        <v>403</v>
      </c>
      <c r="C53" s="314" t="s">
        <v>652</v>
      </c>
      <c r="D53" s="447" t="s">
        <v>171</v>
      </c>
      <c r="E53" s="447" t="s">
        <v>651</v>
      </c>
      <c r="F53" s="485" t="s">
        <v>177</v>
      </c>
      <c r="G53" s="474">
        <f>F55</f>
        <v>1</v>
      </c>
      <c r="H53" s="112"/>
      <c r="I53" s="112"/>
      <c r="J53" s="111"/>
      <c r="K53" s="111"/>
      <c r="L53" s="111"/>
      <c r="M53" s="448"/>
      <c r="N53" s="448"/>
      <c r="O53" s="448"/>
    </row>
    <row r="54" spans="2:15" ht="55.5" x14ac:dyDescent="0.4">
      <c r="B54" s="306"/>
      <c r="C54" s="307"/>
      <c r="D54" s="306"/>
      <c r="E54" s="441" t="s">
        <v>271</v>
      </c>
      <c r="F54" s="476" t="s">
        <v>208</v>
      </c>
      <c r="G54" s="309"/>
      <c r="H54" s="112"/>
      <c r="I54" s="112"/>
      <c r="J54" s="111"/>
      <c r="K54" s="111"/>
      <c r="L54" s="111"/>
      <c r="M54" s="448"/>
      <c r="N54" s="448"/>
      <c r="O54" s="448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8"/>
      <c r="N55" s="448"/>
      <c r="O55" s="448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8"/>
      <c r="N56" s="448"/>
      <c r="O56" s="448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8"/>
      <c r="N57" s="448"/>
      <c r="O57" s="448"/>
    </row>
    <row r="58" spans="2:15" ht="18" x14ac:dyDescent="0.4">
      <c r="B58" s="473">
        <v>4</v>
      </c>
      <c r="C58" s="473"/>
      <c r="D58" s="473"/>
      <c r="E58" s="473" t="s">
        <v>496</v>
      </c>
      <c r="F58" s="484"/>
      <c r="G58" s="309"/>
      <c r="H58" s="112"/>
      <c r="I58" s="112"/>
      <c r="J58" s="111"/>
      <c r="K58" s="111"/>
      <c r="L58" s="111"/>
      <c r="M58" s="448"/>
      <c r="N58" s="448"/>
      <c r="O58" s="448"/>
    </row>
    <row r="59" spans="2:15" ht="54" x14ac:dyDescent="0.4">
      <c r="B59" s="447" t="s">
        <v>317</v>
      </c>
      <c r="C59" s="314">
        <v>87249</v>
      </c>
      <c r="D59" s="447" t="s">
        <v>183</v>
      </c>
      <c r="E59" s="447" t="s">
        <v>497</v>
      </c>
      <c r="F59" s="485" t="s">
        <v>182</v>
      </c>
      <c r="G59" s="474">
        <f>TRUNC(SUM(I61:I64)+J67+J68+J69+J70,2)</f>
        <v>11.59</v>
      </c>
      <c r="H59" s="112"/>
      <c r="I59" s="112"/>
      <c r="J59" s="111"/>
      <c r="K59" s="111"/>
      <c r="L59" s="111"/>
      <c r="M59" s="448"/>
      <c r="N59" s="448"/>
      <c r="O59" s="448"/>
    </row>
    <row r="60" spans="2:15" ht="37" x14ac:dyDescent="0.4">
      <c r="B60" s="470"/>
      <c r="C60" s="471"/>
      <c r="D60" s="470"/>
      <c r="E60" s="477" t="s">
        <v>480</v>
      </c>
      <c r="F60" s="227" t="s">
        <v>208</v>
      </c>
      <c r="G60" s="227" t="s">
        <v>215</v>
      </c>
      <c r="H60" s="440" t="s">
        <v>210</v>
      </c>
      <c r="I60" s="440" t="s">
        <v>216</v>
      </c>
      <c r="J60" s="111"/>
      <c r="K60" s="111"/>
      <c r="L60" s="111"/>
      <c r="M60" s="448"/>
      <c r="N60" s="448"/>
      <c r="O60" s="448"/>
    </row>
    <row r="61" spans="2:15" ht="18" x14ac:dyDescent="0.4">
      <c r="B61" s="470"/>
      <c r="C61" s="471"/>
      <c r="D61" s="470"/>
      <c r="E61" s="217" t="s">
        <v>272</v>
      </c>
      <c r="F61" s="442">
        <v>1</v>
      </c>
      <c r="G61" s="219">
        <v>3.65</v>
      </c>
      <c r="H61" s="215" t="s">
        <v>209</v>
      </c>
      <c r="I61" s="440">
        <f>F61*G61</f>
        <v>3.65</v>
      </c>
      <c r="J61" s="479"/>
      <c r="K61" s="111"/>
      <c r="L61" s="111"/>
      <c r="M61" s="448"/>
      <c r="N61" s="448"/>
      <c r="O61" s="448"/>
    </row>
    <row r="62" spans="2:15" ht="18" x14ac:dyDescent="0.4">
      <c r="B62" s="470"/>
      <c r="C62" s="471"/>
      <c r="D62" s="470"/>
      <c r="E62" s="217" t="s">
        <v>273</v>
      </c>
      <c r="F62" s="442">
        <v>1</v>
      </c>
      <c r="G62" s="219">
        <v>3.41</v>
      </c>
      <c r="H62" s="215" t="s">
        <v>209</v>
      </c>
      <c r="I62" s="440">
        <f>F62*G62</f>
        <v>3.41</v>
      </c>
      <c r="J62" s="111"/>
      <c r="K62" s="111"/>
      <c r="L62" s="111"/>
      <c r="M62" s="448"/>
      <c r="N62" s="448"/>
      <c r="O62" s="448"/>
    </row>
    <row r="63" spans="2:15" ht="18" x14ac:dyDescent="0.4">
      <c r="B63" s="470"/>
      <c r="C63" s="471"/>
      <c r="D63" s="470"/>
      <c r="E63" s="217" t="s">
        <v>212</v>
      </c>
      <c r="F63" s="442">
        <v>1</v>
      </c>
      <c r="G63" s="219">
        <v>3.41</v>
      </c>
      <c r="H63" s="215" t="s">
        <v>209</v>
      </c>
      <c r="I63" s="440">
        <f>F63*G63</f>
        <v>3.41</v>
      </c>
      <c r="J63" s="111"/>
      <c r="K63" s="111"/>
      <c r="L63" s="111"/>
      <c r="M63" s="448"/>
      <c r="N63" s="448"/>
      <c r="O63" s="448"/>
    </row>
    <row r="64" spans="2:15" ht="18" x14ac:dyDescent="0.4">
      <c r="B64" s="470"/>
      <c r="C64" s="471"/>
      <c r="D64" s="470"/>
      <c r="E64" s="217" t="s">
        <v>269</v>
      </c>
      <c r="F64" s="442">
        <v>1</v>
      </c>
      <c r="G64" s="219">
        <v>0.72</v>
      </c>
      <c r="H64" s="215" t="s">
        <v>209</v>
      </c>
      <c r="I64" s="440">
        <f>F64*G64</f>
        <v>0.72</v>
      </c>
      <c r="J64" s="111"/>
      <c r="K64" s="111"/>
      <c r="L64" s="111"/>
      <c r="M64" s="448"/>
      <c r="N64" s="448"/>
      <c r="O64" s="448"/>
    </row>
    <row r="65" spans="2:15" ht="18" x14ac:dyDescent="0.4">
      <c r="B65" s="470"/>
      <c r="C65" s="471"/>
      <c r="D65" s="470"/>
      <c r="E65" s="220"/>
      <c r="F65" s="221"/>
      <c r="G65" s="231"/>
      <c r="H65" s="232"/>
      <c r="I65" s="226"/>
      <c r="J65" s="111"/>
      <c r="K65" s="111"/>
      <c r="L65" s="111"/>
      <c r="M65" s="448"/>
      <c r="N65" s="448"/>
      <c r="O65" s="448"/>
    </row>
    <row r="66" spans="2:15" ht="35" x14ac:dyDescent="0.4">
      <c r="B66" s="470"/>
      <c r="C66" s="471"/>
      <c r="D66" s="470"/>
      <c r="E66" s="217" t="s">
        <v>504</v>
      </c>
      <c r="F66" s="442" t="s">
        <v>208</v>
      </c>
      <c r="G66" s="442" t="s">
        <v>213</v>
      </c>
      <c r="H66" s="442" t="s">
        <v>505</v>
      </c>
      <c r="I66" s="218" t="s">
        <v>210</v>
      </c>
      <c r="J66" s="218" t="s">
        <v>216</v>
      </c>
      <c r="K66" s="111"/>
      <c r="L66" s="111"/>
      <c r="M66" s="448"/>
      <c r="N66" s="448"/>
      <c r="O66" s="448"/>
    </row>
    <row r="67" spans="2:15" ht="18" x14ac:dyDescent="0.4">
      <c r="B67" s="470"/>
      <c r="C67" s="471"/>
      <c r="D67" s="470"/>
      <c r="E67" s="217" t="s">
        <v>275</v>
      </c>
      <c r="F67" s="442">
        <v>1</v>
      </c>
      <c r="G67" s="442">
        <v>0.8</v>
      </c>
      <c r="H67" s="442">
        <v>0.1</v>
      </c>
      <c r="I67" s="199" t="s">
        <v>506</v>
      </c>
      <c r="J67" s="310">
        <f>F67*G67*H67</f>
        <v>8.0000000000000016E-2</v>
      </c>
      <c r="K67" s="111"/>
      <c r="L67" s="111"/>
      <c r="M67" s="448"/>
      <c r="N67" s="448"/>
      <c r="O67" s="448"/>
    </row>
    <row r="68" spans="2:15" ht="18" x14ac:dyDescent="0.4">
      <c r="B68" s="470"/>
      <c r="C68" s="471"/>
      <c r="D68" s="470"/>
      <c r="E68" s="217" t="s">
        <v>276</v>
      </c>
      <c r="F68" s="442">
        <v>1</v>
      </c>
      <c r="G68" s="442">
        <v>0.8</v>
      </c>
      <c r="H68" s="442">
        <v>0.1</v>
      </c>
      <c r="I68" s="199" t="s">
        <v>506</v>
      </c>
      <c r="J68" s="310">
        <f>F68*G68*H68</f>
        <v>8.0000000000000016E-2</v>
      </c>
      <c r="K68" s="111"/>
      <c r="L68" s="111"/>
      <c r="M68" s="448"/>
      <c r="N68" s="448"/>
      <c r="O68" s="448"/>
    </row>
    <row r="69" spans="2:15" ht="18" x14ac:dyDescent="0.4">
      <c r="B69" s="470"/>
      <c r="C69" s="471"/>
      <c r="D69" s="470"/>
      <c r="E69" s="217" t="s">
        <v>277</v>
      </c>
      <c r="F69" s="442">
        <v>2</v>
      </c>
      <c r="G69" s="442">
        <v>0.8</v>
      </c>
      <c r="H69" s="442">
        <v>0.1</v>
      </c>
      <c r="I69" s="199" t="s">
        <v>506</v>
      </c>
      <c r="J69" s="310">
        <f>F69*G69*H69</f>
        <v>0.16000000000000003</v>
      </c>
      <c r="K69" s="111"/>
      <c r="L69" s="111"/>
      <c r="M69" s="448"/>
      <c r="N69" s="448"/>
      <c r="O69" s="448"/>
    </row>
    <row r="70" spans="2:15" ht="18" x14ac:dyDescent="0.4">
      <c r="B70" s="470"/>
      <c r="C70" s="471"/>
      <c r="D70" s="470"/>
      <c r="E70" s="217" t="s">
        <v>273</v>
      </c>
      <c r="F70" s="442">
        <v>1</v>
      </c>
      <c r="G70" s="442">
        <v>0.8</v>
      </c>
      <c r="H70" s="442">
        <v>0.1</v>
      </c>
      <c r="I70" s="199" t="s">
        <v>506</v>
      </c>
      <c r="J70" s="310">
        <f>F70*G70*H70</f>
        <v>8.0000000000000016E-2</v>
      </c>
      <c r="K70" s="111"/>
      <c r="L70" s="111"/>
      <c r="M70" s="448"/>
      <c r="N70" s="448"/>
      <c r="O70" s="448"/>
    </row>
    <row r="71" spans="2:15" ht="18" x14ac:dyDescent="0.4">
      <c r="B71" s="470"/>
      <c r="C71" s="471"/>
      <c r="D71" s="470"/>
      <c r="E71" s="470"/>
      <c r="F71" s="486"/>
      <c r="G71" s="309"/>
      <c r="H71" s="112"/>
      <c r="I71" s="112"/>
      <c r="J71" s="111"/>
      <c r="K71" s="111"/>
      <c r="L71" s="111"/>
      <c r="M71" s="448"/>
      <c r="N71" s="448"/>
      <c r="O71" s="448"/>
    </row>
    <row r="72" spans="2:15" ht="54" x14ac:dyDescent="0.4">
      <c r="B72" s="447" t="s">
        <v>498</v>
      </c>
      <c r="C72" s="314">
        <v>87250</v>
      </c>
      <c r="D72" s="447" t="s">
        <v>183</v>
      </c>
      <c r="E72" s="447" t="s">
        <v>499</v>
      </c>
      <c r="F72" s="485" t="s">
        <v>182</v>
      </c>
      <c r="G72" s="474">
        <f>TRUNC(SUM(I74:I75),2)</f>
        <v>16.29</v>
      </c>
      <c r="H72" s="112"/>
      <c r="I72" s="112"/>
      <c r="J72" s="111"/>
      <c r="K72" s="111"/>
      <c r="L72" s="111"/>
      <c r="M72" s="448"/>
      <c r="N72" s="448"/>
      <c r="O72" s="448"/>
    </row>
    <row r="73" spans="2:15" ht="37" x14ac:dyDescent="0.4">
      <c r="B73" s="470"/>
      <c r="C73" s="471"/>
      <c r="D73" s="470"/>
      <c r="E73" s="477" t="s">
        <v>480</v>
      </c>
      <c r="F73" s="227" t="s">
        <v>208</v>
      </c>
      <c r="G73" s="227" t="s">
        <v>215</v>
      </c>
      <c r="H73" s="440" t="s">
        <v>210</v>
      </c>
      <c r="I73" s="440" t="s">
        <v>216</v>
      </c>
      <c r="J73" s="111"/>
      <c r="K73" s="111"/>
      <c r="L73" s="111"/>
      <c r="M73" s="448"/>
      <c r="N73" s="448"/>
      <c r="O73" s="448"/>
    </row>
    <row r="74" spans="2:15" ht="18" x14ac:dyDescent="0.4">
      <c r="B74" s="470"/>
      <c r="C74" s="471"/>
      <c r="D74" s="470"/>
      <c r="E74" s="217" t="s">
        <v>275</v>
      </c>
      <c r="F74" s="442">
        <v>1</v>
      </c>
      <c r="G74" s="219">
        <v>8.85</v>
      </c>
      <c r="H74" s="215" t="s">
        <v>209</v>
      </c>
      <c r="I74" s="440">
        <f>F74*G74</f>
        <v>8.85</v>
      </c>
      <c r="J74" s="111"/>
      <c r="K74" s="111"/>
      <c r="L74" s="111"/>
      <c r="M74" s="448"/>
      <c r="N74" s="448"/>
      <c r="O74" s="448"/>
    </row>
    <row r="75" spans="2:15" ht="18" x14ac:dyDescent="0.4">
      <c r="B75" s="470"/>
      <c r="C75" s="471"/>
      <c r="D75" s="470"/>
      <c r="E75" s="217" t="s">
        <v>276</v>
      </c>
      <c r="F75" s="442">
        <v>1</v>
      </c>
      <c r="G75" s="219">
        <v>7.44</v>
      </c>
      <c r="H75" s="215" t="s">
        <v>209</v>
      </c>
      <c r="I75" s="440">
        <f>F75*G75</f>
        <v>7.44</v>
      </c>
      <c r="J75" s="111"/>
      <c r="K75" s="111"/>
      <c r="L75" s="111"/>
      <c r="M75" s="448"/>
      <c r="N75" s="448"/>
      <c r="O75" s="448"/>
    </row>
    <row r="76" spans="2:15" ht="18" x14ac:dyDescent="0.4">
      <c r="B76" s="470"/>
      <c r="C76" s="471"/>
      <c r="D76" s="470"/>
      <c r="E76" s="220"/>
      <c r="F76" s="221"/>
      <c r="G76" s="231"/>
      <c r="H76" s="232"/>
      <c r="I76" s="226"/>
      <c r="J76" s="111"/>
      <c r="K76" s="111"/>
      <c r="L76" s="111"/>
      <c r="M76" s="448"/>
      <c r="N76" s="448"/>
      <c r="O76" s="448"/>
    </row>
    <row r="77" spans="2:15" ht="18" x14ac:dyDescent="0.4">
      <c r="B77" s="470"/>
      <c r="C77" s="471"/>
      <c r="D77" s="470"/>
      <c r="E77" s="470"/>
      <c r="F77" s="486"/>
      <c r="G77" s="309"/>
      <c r="H77" s="112"/>
      <c r="I77" s="112"/>
      <c r="J77" s="111"/>
      <c r="K77" s="111"/>
      <c r="L77" s="111"/>
      <c r="M77" s="448"/>
      <c r="N77" s="448"/>
      <c r="O77" s="448"/>
    </row>
    <row r="78" spans="2:15" ht="54" x14ac:dyDescent="0.4">
      <c r="B78" s="447" t="s">
        <v>500</v>
      </c>
      <c r="C78" s="314">
        <v>87251</v>
      </c>
      <c r="D78" s="447" t="s">
        <v>183</v>
      </c>
      <c r="E78" s="447" t="s">
        <v>501</v>
      </c>
      <c r="F78" s="485" t="s">
        <v>182</v>
      </c>
      <c r="G78" s="474">
        <f>TRUNC(SUM(I80),2)</f>
        <v>16.190000000000001</v>
      </c>
      <c r="H78" s="112"/>
      <c r="I78" s="112"/>
      <c r="J78" s="111"/>
      <c r="K78" s="111"/>
      <c r="L78" s="111"/>
      <c r="M78" s="448"/>
      <c r="N78" s="448"/>
      <c r="O78" s="448"/>
    </row>
    <row r="79" spans="2:15" ht="37" x14ac:dyDescent="0.4">
      <c r="B79" s="470"/>
      <c r="C79" s="471"/>
      <c r="D79" s="470"/>
      <c r="E79" s="477" t="s">
        <v>480</v>
      </c>
      <c r="F79" s="227" t="s">
        <v>208</v>
      </c>
      <c r="G79" s="227" t="s">
        <v>215</v>
      </c>
      <c r="H79" s="440" t="s">
        <v>210</v>
      </c>
      <c r="I79" s="440" t="s">
        <v>216</v>
      </c>
      <c r="J79" s="111"/>
      <c r="K79" s="111"/>
      <c r="L79" s="111"/>
      <c r="M79" s="448"/>
      <c r="N79" s="448"/>
      <c r="O79" s="448"/>
    </row>
    <row r="80" spans="2:15" ht="18" x14ac:dyDescent="0.4">
      <c r="B80" s="470"/>
      <c r="C80" s="471"/>
      <c r="D80" s="470"/>
      <c r="E80" s="217" t="s">
        <v>277</v>
      </c>
      <c r="F80" s="442">
        <v>1</v>
      </c>
      <c r="G80" s="219">
        <v>16.190000000000001</v>
      </c>
      <c r="H80" s="215" t="s">
        <v>209</v>
      </c>
      <c r="I80" s="440">
        <f>F80*G80</f>
        <v>16.190000000000001</v>
      </c>
      <c r="J80" s="111"/>
      <c r="K80" s="111"/>
      <c r="L80" s="111"/>
      <c r="M80" s="448"/>
      <c r="N80" s="448"/>
      <c r="O80" s="448"/>
    </row>
    <row r="81" spans="2:15" ht="18" x14ac:dyDescent="0.4">
      <c r="B81" s="470"/>
      <c r="C81" s="471"/>
      <c r="D81" s="470"/>
      <c r="E81" s="470"/>
      <c r="F81" s="486"/>
      <c r="G81" s="309"/>
      <c r="H81" s="112"/>
      <c r="I81" s="112"/>
      <c r="J81" s="111"/>
      <c r="K81" s="111"/>
      <c r="L81" s="111"/>
      <c r="M81" s="448"/>
      <c r="N81" s="448"/>
      <c r="O81" s="448"/>
    </row>
    <row r="82" spans="2:15" ht="18" x14ac:dyDescent="0.4">
      <c r="B82" s="470"/>
      <c r="C82" s="471"/>
      <c r="D82" s="470"/>
      <c r="E82" s="470"/>
      <c r="F82" s="486"/>
      <c r="G82" s="309"/>
      <c r="H82" s="112"/>
      <c r="I82" s="112"/>
      <c r="J82" s="111"/>
      <c r="K82" s="111"/>
      <c r="L82" s="111"/>
      <c r="M82" s="448"/>
      <c r="N82" s="448"/>
      <c r="O82" s="448"/>
    </row>
    <row r="83" spans="2:15" ht="36" x14ac:dyDescent="0.4">
      <c r="B83" s="447" t="s">
        <v>502</v>
      </c>
      <c r="C83" s="314">
        <v>88649</v>
      </c>
      <c r="D83" s="447" t="s">
        <v>183</v>
      </c>
      <c r="E83" s="447" t="s">
        <v>503</v>
      </c>
      <c r="F83" s="485" t="s">
        <v>191</v>
      </c>
      <c r="G83" s="474">
        <f>TRUNC(SUM(M86:M100),2)</f>
        <v>41.18</v>
      </c>
      <c r="H83" s="112"/>
      <c r="I83" s="112"/>
      <c r="J83" s="111"/>
      <c r="K83" s="111"/>
      <c r="L83" s="111"/>
      <c r="M83" s="448"/>
      <c r="N83" s="448"/>
      <c r="O83" s="448"/>
    </row>
    <row r="84" spans="2:15" ht="17.5" x14ac:dyDescent="0.35">
      <c r="B84" s="306"/>
      <c r="C84" s="307"/>
      <c r="D84" s="306"/>
      <c r="E84" s="694" t="s">
        <v>480</v>
      </c>
      <c r="F84" s="696" t="s">
        <v>208</v>
      </c>
      <c r="G84" s="696" t="s">
        <v>213</v>
      </c>
      <c r="H84" s="698" t="s">
        <v>507</v>
      </c>
      <c r="I84" s="699"/>
      <c r="J84" s="699"/>
      <c r="K84" s="700"/>
      <c r="L84" s="701" t="s">
        <v>210</v>
      </c>
      <c r="M84" s="707" t="s">
        <v>508</v>
      </c>
      <c r="N84" s="384"/>
      <c r="O84" s="384"/>
    </row>
    <row r="85" spans="2:15" ht="35" x14ac:dyDescent="0.35">
      <c r="B85" s="306"/>
      <c r="C85" s="307"/>
      <c r="D85" s="306"/>
      <c r="E85" s="695"/>
      <c r="F85" s="697"/>
      <c r="G85" s="697"/>
      <c r="H85" s="215" t="s">
        <v>219</v>
      </c>
      <c r="I85" s="442" t="s">
        <v>224</v>
      </c>
      <c r="J85" s="215" t="s">
        <v>210</v>
      </c>
      <c r="K85" s="215" t="s">
        <v>509</v>
      </c>
      <c r="L85" s="701"/>
      <c r="M85" s="708"/>
      <c r="N85" s="448"/>
      <c r="O85" s="448"/>
    </row>
    <row r="86" spans="2:15" ht="17.5" x14ac:dyDescent="0.35">
      <c r="B86" s="306"/>
      <c r="C86" s="307"/>
      <c r="D86" s="306"/>
      <c r="E86" s="217" t="s">
        <v>272</v>
      </c>
      <c r="F86" s="442">
        <v>1</v>
      </c>
      <c r="G86" s="219">
        <v>1.46</v>
      </c>
      <c r="H86" s="215"/>
      <c r="I86" s="218">
        <v>0</v>
      </c>
      <c r="J86" s="215" t="s">
        <v>510</v>
      </c>
      <c r="K86" s="480">
        <f t="shared" ref="K86:K100" si="0">I86*H86</f>
        <v>0</v>
      </c>
      <c r="L86" s="216" t="s">
        <v>511</v>
      </c>
      <c r="M86" s="481">
        <f t="shared" ref="M86:M100" si="1">((F86*G86)-K86)</f>
        <v>1.46</v>
      </c>
      <c r="N86" s="448"/>
      <c r="O86" s="448"/>
    </row>
    <row r="87" spans="2:15" ht="17.5" x14ac:dyDescent="0.35">
      <c r="B87" s="306"/>
      <c r="C87" s="307"/>
      <c r="D87" s="306"/>
      <c r="E87" s="217" t="s">
        <v>393</v>
      </c>
      <c r="F87" s="442">
        <v>1</v>
      </c>
      <c r="G87" s="219">
        <v>0.15</v>
      </c>
      <c r="H87" s="215"/>
      <c r="I87" s="218"/>
      <c r="J87" s="215" t="s">
        <v>510</v>
      </c>
      <c r="K87" s="480">
        <f t="shared" si="0"/>
        <v>0</v>
      </c>
      <c r="L87" s="216" t="s">
        <v>511</v>
      </c>
      <c r="M87" s="481">
        <f t="shared" si="1"/>
        <v>0.15</v>
      </c>
      <c r="N87" s="448"/>
      <c r="O87" s="448"/>
    </row>
    <row r="88" spans="2:15" ht="17.5" x14ac:dyDescent="0.35">
      <c r="B88" s="306"/>
      <c r="C88" s="307"/>
      <c r="D88" s="306"/>
      <c r="E88" s="217" t="s">
        <v>393</v>
      </c>
      <c r="F88" s="442">
        <v>1</v>
      </c>
      <c r="G88" s="219">
        <v>0.25</v>
      </c>
      <c r="H88" s="215"/>
      <c r="I88" s="218"/>
      <c r="J88" s="215" t="s">
        <v>510</v>
      </c>
      <c r="K88" s="480">
        <f t="shared" si="0"/>
        <v>0</v>
      </c>
      <c r="L88" s="216" t="s">
        <v>511</v>
      </c>
      <c r="M88" s="481">
        <f t="shared" si="1"/>
        <v>0.25</v>
      </c>
      <c r="N88" s="448"/>
      <c r="O88" s="448"/>
    </row>
    <row r="89" spans="2:15" ht="17.5" x14ac:dyDescent="0.35">
      <c r="B89" s="306"/>
      <c r="C89" s="307"/>
      <c r="D89" s="306"/>
      <c r="E89" s="217" t="s">
        <v>512</v>
      </c>
      <c r="F89" s="442">
        <v>1</v>
      </c>
      <c r="G89" s="219">
        <v>5.62</v>
      </c>
      <c r="H89" s="215"/>
      <c r="I89" s="218"/>
      <c r="J89" s="215" t="s">
        <v>510</v>
      </c>
      <c r="K89" s="480">
        <f t="shared" si="0"/>
        <v>0</v>
      </c>
      <c r="L89" s="216" t="s">
        <v>511</v>
      </c>
      <c r="M89" s="481">
        <f t="shared" si="1"/>
        <v>5.62</v>
      </c>
      <c r="N89" s="448"/>
      <c r="O89" s="448"/>
    </row>
    <row r="90" spans="2:15" ht="17.5" x14ac:dyDescent="0.35">
      <c r="B90" s="306"/>
      <c r="C90" s="307"/>
      <c r="D90" s="306"/>
      <c r="E90" s="217" t="s">
        <v>512</v>
      </c>
      <c r="F90" s="442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0">
        <f t="shared" ref="K90" si="2">I90*H90</f>
        <v>0.8</v>
      </c>
      <c r="L90" s="216" t="s">
        <v>511</v>
      </c>
      <c r="M90" s="481">
        <f t="shared" si="1"/>
        <v>2.1799999999999997</v>
      </c>
      <c r="N90" s="448"/>
      <c r="O90" s="448"/>
    </row>
    <row r="91" spans="2:15" ht="17.5" x14ac:dyDescent="0.35">
      <c r="B91" s="306"/>
      <c r="C91" s="307"/>
      <c r="D91" s="306"/>
      <c r="E91" s="217" t="s">
        <v>512</v>
      </c>
      <c r="F91" s="442">
        <v>1</v>
      </c>
      <c r="G91" s="219">
        <v>2.88</v>
      </c>
      <c r="H91" s="215"/>
      <c r="I91" s="218"/>
      <c r="J91" s="215" t="s">
        <v>510</v>
      </c>
      <c r="K91" s="480">
        <f t="shared" si="0"/>
        <v>0</v>
      </c>
      <c r="L91" s="216" t="s">
        <v>511</v>
      </c>
      <c r="M91" s="481">
        <f t="shared" si="1"/>
        <v>2.88</v>
      </c>
      <c r="N91" s="448"/>
      <c r="O91" s="448"/>
    </row>
    <row r="92" spans="2:15" ht="17.5" x14ac:dyDescent="0.35">
      <c r="B92" s="306"/>
      <c r="C92" s="307"/>
      <c r="D92" s="306"/>
      <c r="E92" s="217" t="s">
        <v>512</v>
      </c>
      <c r="F92" s="442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0">
        <f t="shared" si="0"/>
        <v>0.8</v>
      </c>
      <c r="L92" s="216" t="s">
        <v>511</v>
      </c>
      <c r="M92" s="481">
        <f t="shared" ref="M92" si="3">((F92*G92)-K92)</f>
        <v>3</v>
      </c>
      <c r="N92" s="448"/>
      <c r="O92" s="448"/>
    </row>
    <row r="93" spans="2:15" ht="17.5" x14ac:dyDescent="0.35">
      <c r="B93" s="306"/>
      <c r="C93" s="307"/>
      <c r="D93" s="306"/>
      <c r="E93" s="217" t="s">
        <v>212</v>
      </c>
      <c r="F93" s="442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0">
        <f t="shared" si="0"/>
        <v>0.8</v>
      </c>
      <c r="L93" s="216" t="s">
        <v>511</v>
      </c>
      <c r="M93" s="481">
        <f t="shared" si="1"/>
        <v>0.33999999999999986</v>
      </c>
      <c r="N93" s="448"/>
      <c r="O93" s="448"/>
    </row>
    <row r="94" spans="2:15" ht="17.5" x14ac:dyDescent="0.35">
      <c r="B94" s="306"/>
      <c r="C94" s="307"/>
      <c r="D94" s="306"/>
      <c r="E94" s="217" t="s">
        <v>212</v>
      </c>
      <c r="F94" s="442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0">
        <f t="shared" si="0"/>
        <v>0.8</v>
      </c>
      <c r="L94" s="216" t="s">
        <v>511</v>
      </c>
      <c r="M94" s="481">
        <f t="shared" si="1"/>
        <v>2.2999999999999998</v>
      </c>
      <c r="N94" s="448"/>
      <c r="O94" s="448"/>
    </row>
    <row r="95" spans="2:15" ht="17.5" x14ac:dyDescent="0.35">
      <c r="B95" s="306"/>
      <c r="C95" s="307"/>
      <c r="D95" s="306"/>
      <c r="E95" s="217" t="s">
        <v>212</v>
      </c>
      <c r="F95" s="442">
        <v>1</v>
      </c>
      <c r="G95" s="219">
        <v>1.04</v>
      </c>
      <c r="H95" s="215"/>
      <c r="I95" s="218"/>
      <c r="J95" s="215" t="s">
        <v>510</v>
      </c>
      <c r="K95" s="480">
        <f t="shared" si="0"/>
        <v>0</v>
      </c>
      <c r="L95" s="216" t="s">
        <v>511</v>
      </c>
      <c r="M95" s="481">
        <f t="shared" si="1"/>
        <v>1.04</v>
      </c>
      <c r="N95" s="448"/>
      <c r="O95" s="448"/>
    </row>
    <row r="96" spans="2:15" ht="17.5" x14ac:dyDescent="0.35">
      <c r="B96" s="306"/>
      <c r="C96" s="307"/>
      <c r="D96" s="306"/>
      <c r="E96" s="217" t="s">
        <v>212</v>
      </c>
      <c r="F96" s="442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0">
        <f t="shared" si="0"/>
        <v>0.8</v>
      </c>
      <c r="L96" s="216" t="s">
        <v>511</v>
      </c>
      <c r="M96" s="481">
        <f t="shared" si="1"/>
        <v>0.48</v>
      </c>
      <c r="N96" s="448"/>
      <c r="O96" s="448"/>
    </row>
    <row r="97" spans="2:15" ht="17.5" x14ac:dyDescent="0.35">
      <c r="B97" s="306"/>
      <c r="C97" s="307"/>
      <c r="D97" s="306"/>
      <c r="E97" s="217" t="s">
        <v>275</v>
      </c>
      <c r="F97" s="442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0">
        <f t="shared" si="0"/>
        <v>0.8</v>
      </c>
      <c r="L97" s="216" t="s">
        <v>511</v>
      </c>
      <c r="M97" s="481">
        <f t="shared" si="1"/>
        <v>6.28</v>
      </c>
      <c r="N97" s="448"/>
      <c r="O97" s="448"/>
    </row>
    <row r="98" spans="2:15" ht="17.5" x14ac:dyDescent="0.35">
      <c r="B98" s="306"/>
      <c r="C98" s="307"/>
      <c r="D98" s="306"/>
      <c r="E98" s="217" t="s">
        <v>275</v>
      </c>
      <c r="F98" s="442">
        <v>2</v>
      </c>
      <c r="G98" s="219">
        <v>2.5</v>
      </c>
      <c r="H98" s="215"/>
      <c r="I98" s="218"/>
      <c r="J98" s="215" t="s">
        <v>510</v>
      </c>
      <c r="K98" s="480">
        <f t="shared" si="0"/>
        <v>0</v>
      </c>
      <c r="L98" s="216" t="s">
        <v>511</v>
      </c>
      <c r="M98" s="481">
        <f t="shared" si="1"/>
        <v>5</v>
      </c>
      <c r="N98" s="448"/>
      <c r="O98" s="448"/>
    </row>
    <row r="99" spans="2:15" ht="17.5" x14ac:dyDescent="0.35">
      <c r="B99" s="306"/>
      <c r="C99" s="307"/>
      <c r="D99" s="306"/>
      <c r="E99" s="217" t="s">
        <v>276</v>
      </c>
      <c r="F99" s="442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0">
        <f t="shared" si="0"/>
        <v>0.8</v>
      </c>
      <c r="L99" s="216" t="s">
        <v>511</v>
      </c>
      <c r="M99" s="481">
        <f t="shared" si="1"/>
        <v>5.4</v>
      </c>
      <c r="N99" s="448"/>
      <c r="O99" s="448"/>
    </row>
    <row r="100" spans="2:15" ht="17.5" x14ac:dyDescent="0.35">
      <c r="B100" s="306"/>
      <c r="C100" s="307"/>
      <c r="D100" s="306"/>
      <c r="E100" s="217" t="s">
        <v>276</v>
      </c>
      <c r="F100" s="442">
        <v>2</v>
      </c>
      <c r="G100" s="219">
        <v>2.4</v>
      </c>
      <c r="H100" s="215"/>
      <c r="I100" s="218"/>
      <c r="J100" s="215" t="s">
        <v>510</v>
      </c>
      <c r="K100" s="480">
        <f t="shared" si="0"/>
        <v>0</v>
      </c>
      <c r="L100" s="216" t="s">
        <v>511</v>
      </c>
      <c r="M100" s="481">
        <f t="shared" si="1"/>
        <v>4.8</v>
      </c>
      <c r="N100" s="448"/>
      <c r="O100" s="448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8"/>
      <c r="N101" s="448"/>
      <c r="O101" s="448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8"/>
      <c r="N102" s="448"/>
      <c r="O102" s="448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2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2">
        <v>1</v>
      </c>
      <c r="G106" s="482">
        <v>1.2</v>
      </c>
      <c r="H106" s="482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2">
        <v>1</v>
      </c>
      <c r="G107" s="482">
        <v>1.2</v>
      </c>
      <c r="H107" s="482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2">
        <v>1</v>
      </c>
      <c r="G108" s="482">
        <v>1.42</v>
      </c>
      <c r="H108" s="482">
        <v>1.6</v>
      </c>
      <c r="I108" s="199" t="s">
        <v>375</v>
      </c>
      <c r="J108" s="310">
        <f>F108*G108*H108</f>
        <v>2.2719999999999998</v>
      </c>
      <c r="K108" s="225"/>
      <c r="L108" s="111"/>
      <c r="M108" s="448"/>
      <c r="N108" s="448"/>
      <c r="O108" s="448"/>
    </row>
    <row r="109" spans="2:15" ht="18" x14ac:dyDescent="0.4">
      <c r="B109" s="201"/>
      <c r="C109" s="201"/>
      <c r="D109" s="201"/>
      <c r="E109" s="217" t="s">
        <v>273</v>
      </c>
      <c r="F109" s="442">
        <v>2</v>
      </c>
      <c r="G109" s="482">
        <v>0.9</v>
      </c>
      <c r="H109" s="482">
        <v>1.6</v>
      </c>
      <c r="I109" s="199" t="s">
        <v>375</v>
      </c>
      <c r="J109" s="310">
        <f>F109*G109*H109</f>
        <v>2.8800000000000003</v>
      </c>
      <c r="K109" s="225"/>
      <c r="L109" s="111"/>
      <c r="M109" s="448"/>
      <c r="N109" s="448"/>
      <c r="O109" s="448"/>
    </row>
    <row r="110" spans="2:15" ht="18.5" x14ac:dyDescent="0.4">
      <c r="B110" s="201"/>
      <c r="C110" s="201"/>
      <c r="D110" s="201"/>
      <c r="E110" s="362" t="s">
        <v>513</v>
      </c>
      <c r="F110" s="488"/>
      <c r="G110" s="489"/>
      <c r="H110" s="489"/>
      <c r="I110" s="489"/>
      <c r="J110" s="490"/>
      <c r="K110" s="225"/>
      <c r="L110" s="111"/>
      <c r="M110" s="448"/>
      <c r="N110" s="448"/>
      <c r="O110" s="448"/>
    </row>
    <row r="111" spans="2:15" ht="18" x14ac:dyDescent="0.4">
      <c r="B111" s="201"/>
      <c r="C111" s="201"/>
      <c r="D111" s="201"/>
      <c r="E111" s="217" t="s">
        <v>273</v>
      </c>
      <c r="F111" s="442">
        <v>1</v>
      </c>
      <c r="G111" s="482">
        <v>1.42</v>
      </c>
      <c r="H111" s="482">
        <v>0.5</v>
      </c>
      <c r="I111" s="199" t="s">
        <v>375</v>
      </c>
      <c r="J111" s="310">
        <f>F111*G111*H111</f>
        <v>0.71</v>
      </c>
      <c r="K111" s="225"/>
      <c r="L111" s="111"/>
      <c r="M111" s="448"/>
      <c r="N111" s="448"/>
      <c r="O111" s="448"/>
    </row>
    <row r="112" spans="2:15" ht="18" x14ac:dyDescent="0.4">
      <c r="B112" s="201"/>
      <c r="C112" s="201"/>
      <c r="D112" s="201"/>
      <c r="E112" s="217" t="s">
        <v>273</v>
      </c>
      <c r="F112" s="442">
        <v>1</v>
      </c>
      <c r="G112" s="482">
        <f>2.4-0.9</f>
        <v>1.5</v>
      </c>
      <c r="H112" s="482">
        <v>0.5</v>
      </c>
      <c r="I112" s="199" t="s">
        <v>375</v>
      </c>
      <c r="J112" s="310">
        <f>F112*G112*H112</f>
        <v>0.75</v>
      </c>
      <c r="K112" s="225"/>
      <c r="L112" s="111"/>
      <c r="M112" s="448"/>
      <c r="N112" s="448"/>
      <c r="O112" s="448"/>
    </row>
    <row r="113" spans="2:15" ht="18" x14ac:dyDescent="0.4">
      <c r="B113" s="201"/>
      <c r="C113" s="201"/>
      <c r="D113" s="201"/>
      <c r="E113" s="217" t="s">
        <v>273</v>
      </c>
      <c r="F113" s="442">
        <v>1</v>
      </c>
      <c r="G113" s="482">
        <f>2.4-0.9-0.8</f>
        <v>0.7</v>
      </c>
      <c r="H113" s="482">
        <v>0.5</v>
      </c>
      <c r="I113" s="199" t="s">
        <v>375</v>
      </c>
      <c r="J113" s="310">
        <f>F113*G113*H113</f>
        <v>0.35</v>
      </c>
      <c r="K113" s="225"/>
      <c r="L113" s="111"/>
      <c r="M113" s="448"/>
      <c r="N113" s="448"/>
      <c r="O113" s="448"/>
    </row>
    <row r="114" spans="2:15" ht="18" x14ac:dyDescent="0.4">
      <c r="B114" s="201"/>
      <c r="C114" s="201"/>
      <c r="D114" s="201"/>
      <c r="E114" s="220"/>
      <c r="F114" s="221"/>
      <c r="G114" s="483"/>
      <c r="H114" s="483"/>
      <c r="I114" s="308"/>
      <c r="J114" s="478"/>
      <c r="K114" s="225"/>
      <c r="L114" s="111"/>
      <c r="M114" s="448"/>
      <c r="N114" s="448"/>
      <c r="O114" s="448"/>
    </row>
    <row r="115" spans="2:15" ht="18" x14ac:dyDescent="0.4">
      <c r="B115" s="201"/>
      <c r="C115" s="201"/>
      <c r="D115" s="201"/>
      <c r="E115" s="220"/>
      <c r="F115" s="221"/>
      <c r="G115" s="483"/>
      <c r="H115" s="483"/>
      <c r="I115" s="308"/>
      <c r="J115" s="478"/>
      <c r="K115" s="225"/>
      <c r="L115" s="111"/>
      <c r="M115" s="448"/>
      <c r="N115" s="448"/>
      <c r="O115" s="448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8"/>
      <c r="M212" s="448"/>
      <c r="N212" s="448"/>
      <c r="O212" s="448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8"/>
      <c r="M213" s="448"/>
      <c r="N213" s="448"/>
      <c r="O213" s="448"/>
    </row>
    <row r="214" spans="2:15" ht="18" x14ac:dyDescent="0.35">
      <c r="B214" s="473">
        <v>7</v>
      </c>
      <c r="C214" s="473"/>
      <c r="D214" s="473"/>
      <c r="E214" s="473" t="s">
        <v>532</v>
      </c>
      <c r="F214" s="470"/>
      <c r="G214" s="204"/>
      <c r="H214" s="147"/>
      <c r="I214" s="147"/>
      <c r="J214" s="204"/>
      <c r="K214" s="204"/>
      <c r="L214" s="448"/>
      <c r="M214" s="448"/>
      <c r="N214" s="448"/>
      <c r="O214" s="448"/>
    </row>
    <row r="215" spans="2:15" ht="90" x14ac:dyDescent="0.35">
      <c r="B215" s="447" t="s">
        <v>320</v>
      </c>
      <c r="C215" s="314">
        <v>91785</v>
      </c>
      <c r="D215" s="447" t="s">
        <v>183</v>
      </c>
      <c r="E215" s="447" t="s">
        <v>533</v>
      </c>
      <c r="F215" s="377" t="s">
        <v>191</v>
      </c>
      <c r="G215" s="474">
        <f>F217</f>
        <v>15.09</v>
      </c>
      <c r="H215" s="147"/>
      <c r="I215" s="147"/>
      <c r="J215" s="204"/>
      <c r="K215" s="204"/>
      <c r="L215" s="448"/>
      <c r="M215" s="448"/>
      <c r="N215" s="448"/>
      <c r="O215" s="448"/>
    </row>
    <row r="216" spans="2:15" ht="37" x14ac:dyDescent="0.35">
      <c r="B216" s="470"/>
      <c r="C216" s="471"/>
      <c r="D216" s="470"/>
      <c r="E216" s="477" t="s">
        <v>568</v>
      </c>
      <c r="F216" s="476" t="s">
        <v>208</v>
      </c>
      <c r="G216" s="204"/>
      <c r="H216" s="147"/>
      <c r="I216" s="147"/>
      <c r="J216" s="204"/>
      <c r="K216" s="204"/>
      <c r="L216" s="448"/>
      <c r="M216" s="448"/>
      <c r="N216" s="448"/>
      <c r="O216" s="448"/>
    </row>
    <row r="217" spans="2:15" ht="18" x14ac:dyDescent="0.35">
      <c r="B217" s="470"/>
      <c r="C217" s="471"/>
      <c r="D217" s="470"/>
      <c r="E217" s="209"/>
      <c r="F217" s="210">
        <v>15.09</v>
      </c>
      <c r="G217" s="204"/>
      <c r="H217" s="147"/>
      <c r="I217" s="147"/>
      <c r="J217" s="204"/>
      <c r="K217" s="204"/>
      <c r="L217" s="448"/>
      <c r="M217" s="448"/>
      <c r="N217" s="448"/>
      <c r="O217" s="448"/>
    </row>
    <row r="218" spans="2:15" ht="18" x14ac:dyDescent="0.35">
      <c r="B218" s="470"/>
      <c r="C218" s="471"/>
      <c r="D218" s="470"/>
      <c r="E218" s="470"/>
      <c r="F218" s="472"/>
      <c r="G218" s="204"/>
      <c r="H218" s="147"/>
      <c r="I218" s="147"/>
      <c r="J218" s="204"/>
      <c r="K218" s="204"/>
      <c r="L218" s="448"/>
      <c r="M218" s="448"/>
      <c r="N218" s="448"/>
      <c r="O218" s="448"/>
    </row>
    <row r="219" spans="2:15" ht="90" x14ac:dyDescent="0.35">
      <c r="B219" s="447" t="s">
        <v>534</v>
      </c>
      <c r="C219" s="314">
        <v>91786</v>
      </c>
      <c r="D219" s="447" t="s">
        <v>183</v>
      </c>
      <c r="E219" s="447" t="s">
        <v>535</v>
      </c>
      <c r="F219" s="377" t="s">
        <v>191</v>
      </c>
      <c r="G219" s="474">
        <f>F221</f>
        <v>3.16</v>
      </c>
      <c r="H219" s="147"/>
      <c r="I219" s="147"/>
      <c r="J219" s="204"/>
      <c r="K219" s="204"/>
      <c r="L219" s="448"/>
      <c r="M219" s="448"/>
      <c r="N219" s="448"/>
      <c r="O219" s="448"/>
    </row>
    <row r="220" spans="2:15" ht="37" x14ac:dyDescent="0.35">
      <c r="B220" s="470"/>
      <c r="C220" s="471"/>
      <c r="D220" s="470"/>
      <c r="E220" s="477" t="s">
        <v>568</v>
      </c>
      <c r="F220" s="476" t="s">
        <v>208</v>
      </c>
      <c r="G220" s="204"/>
      <c r="H220" s="147"/>
      <c r="I220" s="147"/>
      <c r="J220" s="204"/>
      <c r="K220" s="204"/>
      <c r="L220" s="448"/>
      <c r="M220" s="448"/>
      <c r="N220" s="448"/>
      <c r="O220" s="448"/>
    </row>
    <row r="221" spans="2:15" ht="18" x14ac:dyDescent="0.35">
      <c r="B221" s="470"/>
      <c r="C221" s="471"/>
      <c r="D221" s="470"/>
      <c r="E221" s="209"/>
      <c r="F221" s="210">
        <v>3.16</v>
      </c>
      <c r="G221" s="204"/>
      <c r="H221" s="147"/>
      <c r="I221" s="147"/>
      <c r="J221" s="204"/>
      <c r="K221" s="204"/>
      <c r="L221" s="448"/>
      <c r="M221" s="448"/>
      <c r="N221" s="448"/>
      <c r="O221" s="448"/>
    </row>
    <row r="222" spans="2:15" ht="18" x14ac:dyDescent="0.35">
      <c r="B222" s="470"/>
      <c r="C222" s="471"/>
      <c r="D222" s="470"/>
      <c r="E222" s="470"/>
      <c r="F222" s="472"/>
      <c r="G222" s="204"/>
      <c r="H222" s="147"/>
      <c r="I222" s="147"/>
      <c r="J222" s="204"/>
      <c r="K222" s="204"/>
      <c r="L222" s="448"/>
      <c r="M222" s="448"/>
      <c r="N222" s="448"/>
      <c r="O222" s="448"/>
    </row>
    <row r="223" spans="2:15" ht="72" x14ac:dyDescent="0.35">
      <c r="B223" s="447" t="s">
        <v>536</v>
      </c>
      <c r="C223" s="314">
        <v>91788</v>
      </c>
      <c r="D223" s="447" t="s">
        <v>183</v>
      </c>
      <c r="E223" s="447" t="s">
        <v>537</v>
      </c>
      <c r="F223" s="377" t="s">
        <v>191</v>
      </c>
      <c r="G223" s="474">
        <f>F225</f>
        <v>4.55</v>
      </c>
      <c r="H223" s="147"/>
      <c r="I223" s="147"/>
      <c r="J223" s="204"/>
      <c r="K223" s="204"/>
      <c r="L223" s="448"/>
      <c r="M223" s="448"/>
      <c r="N223" s="448"/>
      <c r="O223" s="448"/>
    </row>
    <row r="224" spans="2:15" ht="37" x14ac:dyDescent="0.35">
      <c r="B224" s="470"/>
      <c r="C224" s="471"/>
      <c r="D224" s="470"/>
      <c r="E224" s="477" t="s">
        <v>568</v>
      </c>
      <c r="F224" s="476" t="s">
        <v>208</v>
      </c>
      <c r="G224" s="204"/>
      <c r="H224" s="147"/>
      <c r="I224" s="147"/>
      <c r="J224" s="204"/>
      <c r="K224" s="204"/>
      <c r="L224" s="448"/>
      <c r="M224" s="448"/>
      <c r="N224" s="448"/>
      <c r="O224" s="448"/>
    </row>
    <row r="225" spans="2:15" ht="18" x14ac:dyDescent="0.35">
      <c r="B225" s="470"/>
      <c r="C225" s="471"/>
      <c r="D225" s="470"/>
      <c r="E225" s="209"/>
      <c r="F225" s="210">
        <v>4.55</v>
      </c>
      <c r="G225" s="204"/>
      <c r="H225" s="147"/>
      <c r="I225" s="147"/>
      <c r="J225" s="204"/>
      <c r="K225" s="204"/>
      <c r="L225" s="448"/>
      <c r="M225" s="448"/>
      <c r="N225" s="448"/>
      <c r="O225" s="448"/>
    </row>
    <row r="226" spans="2:15" ht="18" x14ac:dyDescent="0.35">
      <c r="B226" s="470"/>
      <c r="C226" s="471"/>
      <c r="D226" s="470"/>
      <c r="E226" s="470"/>
      <c r="F226" s="472"/>
      <c r="G226" s="204"/>
      <c r="H226" s="147"/>
      <c r="I226" s="147"/>
      <c r="J226" s="204"/>
      <c r="K226" s="204"/>
      <c r="L226" s="448"/>
      <c r="M226" s="448"/>
      <c r="N226" s="448"/>
      <c r="O226" s="448"/>
    </row>
    <row r="227" spans="2:15" ht="90" x14ac:dyDescent="0.35">
      <c r="B227" s="447" t="s">
        <v>538</v>
      </c>
      <c r="C227" s="314">
        <v>95141</v>
      </c>
      <c r="D227" s="447" t="s">
        <v>183</v>
      </c>
      <c r="E227" s="447" t="s">
        <v>539</v>
      </c>
      <c r="F227" s="377" t="s">
        <v>177</v>
      </c>
      <c r="G227" s="474">
        <f>F229</f>
        <v>1</v>
      </c>
      <c r="H227" s="147"/>
      <c r="I227" s="147"/>
      <c r="J227" s="204"/>
      <c r="K227" s="204"/>
      <c r="L227" s="448"/>
      <c r="M227" s="448"/>
      <c r="N227" s="448"/>
      <c r="O227" s="448"/>
    </row>
    <row r="228" spans="2:15" ht="37" x14ac:dyDescent="0.35">
      <c r="B228" s="470"/>
      <c r="C228" s="471"/>
      <c r="D228" s="470"/>
      <c r="E228" s="477" t="s">
        <v>568</v>
      </c>
      <c r="F228" s="476" t="s">
        <v>208</v>
      </c>
      <c r="G228" s="204"/>
      <c r="H228" s="147"/>
      <c r="I228" s="147"/>
      <c r="J228" s="204"/>
      <c r="K228" s="204"/>
      <c r="L228" s="448"/>
      <c r="M228" s="448"/>
      <c r="N228" s="448"/>
      <c r="O228" s="448"/>
    </row>
    <row r="229" spans="2:15" ht="18" x14ac:dyDescent="0.35">
      <c r="B229" s="470"/>
      <c r="C229" s="471"/>
      <c r="D229" s="470"/>
      <c r="E229" s="209"/>
      <c r="F229" s="210">
        <v>1</v>
      </c>
      <c r="G229" s="204"/>
      <c r="H229" s="147"/>
      <c r="I229" s="147"/>
      <c r="J229" s="204"/>
      <c r="K229" s="204"/>
      <c r="L229" s="448"/>
      <c r="M229" s="448"/>
      <c r="N229" s="448"/>
      <c r="O229" s="448"/>
    </row>
    <row r="230" spans="2:15" ht="18" x14ac:dyDescent="0.35">
      <c r="B230" s="470"/>
      <c r="C230" s="471"/>
      <c r="D230" s="470"/>
      <c r="E230" s="470"/>
      <c r="F230" s="472"/>
      <c r="G230" s="204"/>
      <c r="H230" s="147"/>
      <c r="I230" s="147"/>
      <c r="J230" s="204"/>
      <c r="K230" s="204"/>
      <c r="L230" s="448"/>
      <c r="M230" s="448"/>
      <c r="N230" s="448"/>
      <c r="O230" s="448"/>
    </row>
    <row r="231" spans="2:15" ht="90" x14ac:dyDescent="0.35">
      <c r="B231" s="447" t="s">
        <v>540</v>
      </c>
      <c r="C231" s="314">
        <v>94785</v>
      </c>
      <c r="D231" s="447" t="s">
        <v>183</v>
      </c>
      <c r="E231" s="447" t="s">
        <v>541</v>
      </c>
      <c r="F231" s="377" t="s">
        <v>177</v>
      </c>
      <c r="G231" s="474">
        <f>F233</f>
        <v>2</v>
      </c>
      <c r="H231" s="147"/>
      <c r="I231" s="147"/>
      <c r="J231" s="204"/>
      <c r="K231" s="204"/>
      <c r="L231" s="448"/>
      <c r="M231" s="448"/>
      <c r="N231" s="448"/>
      <c r="O231" s="448"/>
    </row>
    <row r="232" spans="2:15" ht="37" x14ac:dyDescent="0.35">
      <c r="B232" s="470"/>
      <c r="C232" s="471"/>
      <c r="D232" s="470"/>
      <c r="E232" s="477" t="s">
        <v>568</v>
      </c>
      <c r="F232" s="476" t="s">
        <v>208</v>
      </c>
      <c r="G232" s="204"/>
      <c r="H232" s="147"/>
      <c r="I232" s="147"/>
      <c r="J232" s="204"/>
      <c r="K232" s="204"/>
      <c r="L232" s="448"/>
      <c r="M232" s="448"/>
      <c r="N232" s="448"/>
      <c r="O232" s="448"/>
    </row>
    <row r="233" spans="2:15" ht="18" x14ac:dyDescent="0.35">
      <c r="B233" s="470"/>
      <c r="C233" s="471"/>
      <c r="D233" s="470"/>
      <c r="E233" s="209"/>
      <c r="F233" s="210">
        <v>2</v>
      </c>
      <c r="G233" s="204"/>
      <c r="H233" s="147"/>
      <c r="I233" s="147"/>
      <c r="J233" s="204"/>
      <c r="K233" s="204"/>
      <c r="L233" s="448"/>
      <c r="M233" s="448"/>
      <c r="N233" s="448"/>
      <c r="O233" s="448"/>
    </row>
    <row r="234" spans="2:15" ht="18" x14ac:dyDescent="0.35">
      <c r="B234" s="470"/>
      <c r="C234" s="471"/>
      <c r="D234" s="470"/>
      <c r="E234" s="470"/>
      <c r="F234" s="472"/>
      <c r="G234" s="204"/>
      <c r="H234" s="147"/>
      <c r="I234" s="147"/>
      <c r="J234" s="204"/>
      <c r="K234" s="204"/>
      <c r="L234" s="448"/>
      <c r="M234" s="448"/>
      <c r="N234" s="448"/>
      <c r="O234" s="448"/>
    </row>
    <row r="235" spans="2:15" ht="90" x14ac:dyDescent="0.35">
      <c r="B235" s="447" t="s">
        <v>542</v>
      </c>
      <c r="C235" s="314">
        <v>94787</v>
      </c>
      <c r="D235" s="447" t="s">
        <v>183</v>
      </c>
      <c r="E235" s="447" t="s">
        <v>543</v>
      </c>
      <c r="F235" s="377" t="s">
        <v>177</v>
      </c>
      <c r="G235" s="474">
        <f>F237</f>
        <v>1</v>
      </c>
      <c r="H235" s="147"/>
      <c r="I235" s="147"/>
      <c r="J235" s="204"/>
      <c r="K235" s="204"/>
      <c r="L235" s="448"/>
      <c r="M235" s="448"/>
      <c r="N235" s="448"/>
      <c r="O235" s="448"/>
    </row>
    <row r="236" spans="2:15" ht="37" x14ac:dyDescent="0.35">
      <c r="B236" s="470"/>
      <c r="C236" s="471"/>
      <c r="D236" s="470"/>
      <c r="E236" s="477" t="s">
        <v>568</v>
      </c>
      <c r="F236" s="476" t="s">
        <v>208</v>
      </c>
      <c r="G236" s="204"/>
      <c r="H236" s="147"/>
      <c r="I236" s="147"/>
      <c r="J236" s="204"/>
      <c r="K236" s="204"/>
      <c r="L236" s="448"/>
      <c r="M236" s="448"/>
      <c r="N236" s="448"/>
      <c r="O236" s="448"/>
    </row>
    <row r="237" spans="2:15" ht="18" x14ac:dyDescent="0.35">
      <c r="B237" s="470"/>
      <c r="C237" s="471"/>
      <c r="D237" s="470"/>
      <c r="E237" s="209"/>
      <c r="F237" s="210">
        <v>1</v>
      </c>
      <c r="G237" s="204"/>
      <c r="H237" s="147"/>
      <c r="I237" s="147"/>
      <c r="J237" s="204"/>
      <c r="K237" s="204"/>
      <c r="L237" s="448"/>
      <c r="M237" s="448"/>
      <c r="N237" s="448"/>
      <c r="O237" s="448"/>
    </row>
    <row r="238" spans="2:15" ht="18" x14ac:dyDescent="0.35">
      <c r="B238" s="470"/>
      <c r="C238" s="471"/>
      <c r="D238" s="470"/>
      <c r="E238" s="230"/>
      <c r="F238" s="213"/>
      <c r="G238" s="204"/>
      <c r="H238" s="147"/>
      <c r="I238" s="147"/>
      <c r="J238" s="204"/>
      <c r="K238" s="204"/>
      <c r="L238" s="448"/>
      <c r="M238" s="448"/>
      <c r="N238" s="448"/>
      <c r="O238" s="448"/>
    </row>
    <row r="239" spans="2:15" ht="36" x14ac:dyDescent="0.35">
      <c r="B239" s="447" t="s">
        <v>544</v>
      </c>
      <c r="C239" s="314">
        <v>103042</v>
      </c>
      <c r="D239" s="447" t="s">
        <v>183</v>
      </c>
      <c r="E239" s="447" t="s">
        <v>545</v>
      </c>
      <c r="F239" s="377" t="s">
        <v>177</v>
      </c>
      <c r="G239" s="474">
        <f>F241</f>
        <v>1</v>
      </c>
      <c r="H239" s="147"/>
      <c r="I239" s="147"/>
      <c r="J239" s="204"/>
      <c r="K239" s="204"/>
      <c r="L239" s="448"/>
      <c r="M239" s="448"/>
      <c r="N239" s="448"/>
      <c r="O239" s="448"/>
    </row>
    <row r="240" spans="2:15" ht="37" x14ac:dyDescent="0.35">
      <c r="B240" s="470"/>
      <c r="C240" s="471"/>
      <c r="D240" s="470"/>
      <c r="E240" s="477" t="s">
        <v>568</v>
      </c>
      <c r="F240" s="476" t="s">
        <v>208</v>
      </c>
      <c r="G240" s="204"/>
      <c r="H240" s="147"/>
      <c r="I240" s="147"/>
      <c r="J240" s="204"/>
      <c r="K240" s="204"/>
      <c r="L240" s="448"/>
      <c r="M240" s="448"/>
      <c r="N240" s="448"/>
      <c r="O240" s="448"/>
    </row>
    <row r="241" spans="2:15" ht="18" x14ac:dyDescent="0.35">
      <c r="B241" s="470"/>
      <c r="C241" s="471"/>
      <c r="D241" s="470"/>
      <c r="E241" s="209"/>
      <c r="F241" s="210">
        <v>1</v>
      </c>
      <c r="G241" s="204"/>
      <c r="H241" s="147"/>
      <c r="I241" s="147"/>
      <c r="J241" s="204"/>
      <c r="K241" s="204"/>
      <c r="L241" s="448"/>
      <c r="M241" s="448"/>
      <c r="N241" s="448"/>
      <c r="O241" s="448"/>
    </row>
    <row r="242" spans="2:15" ht="18" x14ac:dyDescent="0.35">
      <c r="B242" s="470"/>
      <c r="C242" s="471"/>
      <c r="D242" s="470"/>
      <c r="E242" s="470"/>
      <c r="F242" s="472"/>
      <c r="G242" s="204"/>
      <c r="H242" s="147"/>
      <c r="I242" s="147"/>
      <c r="J242" s="204"/>
      <c r="K242" s="204"/>
      <c r="L242" s="448"/>
      <c r="M242" s="448"/>
      <c r="N242" s="448"/>
      <c r="O242" s="448"/>
    </row>
    <row r="243" spans="2:15" ht="17.5" x14ac:dyDescent="0.35">
      <c r="G243" s="204"/>
      <c r="H243" s="147"/>
      <c r="I243" s="147"/>
      <c r="J243" s="204"/>
      <c r="K243" s="204"/>
      <c r="L243" s="448"/>
      <c r="M243" s="448"/>
      <c r="N243" s="448"/>
      <c r="O243" s="448"/>
    </row>
    <row r="244" spans="2:15" ht="36" x14ac:dyDescent="0.35">
      <c r="B244" s="447" t="s">
        <v>546</v>
      </c>
      <c r="C244" s="314">
        <v>94489</v>
      </c>
      <c r="D244" s="447" t="s">
        <v>183</v>
      </c>
      <c r="E244" s="205" t="s">
        <v>547</v>
      </c>
      <c r="F244" s="206" t="s">
        <v>177</v>
      </c>
      <c r="G244" s="474">
        <f>F246</f>
        <v>1</v>
      </c>
      <c r="H244" s="147"/>
      <c r="I244" s="147"/>
      <c r="J244" s="204"/>
      <c r="K244" s="204"/>
      <c r="L244" s="448"/>
      <c r="M244" s="448"/>
      <c r="N244" s="448"/>
      <c r="O244" s="448"/>
    </row>
    <row r="245" spans="2:15" ht="37" x14ac:dyDescent="0.35">
      <c r="E245" s="477" t="s">
        <v>568</v>
      </c>
      <c r="F245" s="476" t="s">
        <v>208</v>
      </c>
      <c r="G245" s="214"/>
      <c r="H245" s="147"/>
      <c r="I245" s="147"/>
      <c r="J245" s="204"/>
      <c r="K245" s="204"/>
      <c r="L245" s="448"/>
      <c r="M245" s="448"/>
      <c r="N245" s="448"/>
      <c r="O245" s="448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8"/>
      <c r="M246" s="448"/>
      <c r="N246" s="448"/>
      <c r="O246" s="448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8"/>
      <c r="M247" s="448"/>
      <c r="N247" s="448"/>
      <c r="O247" s="448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8"/>
      <c r="M248" s="448"/>
      <c r="N248" s="448"/>
      <c r="O248" s="448"/>
    </row>
    <row r="249" spans="2:15" ht="36" x14ac:dyDescent="0.35">
      <c r="B249" s="447" t="s">
        <v>548</v>
      </c>
      <c r="C249" s="314">
        <v>94490</v>
      </c>
      <c r="D249" s="447" t="s">
        <v>183</v>
      </c>
      <c r="E249" s="205" t="s">
        <v>549</v>
      </c>
      <c r="F249" s="206" t="s">
        <v>177</v>
      </c>
      <c r="G249" s="474">
        <f>F251</f>
        <v>1</v>
      </c>
      <c r="H249" s="147"/>
      <c r="I249" s="147"/>
      <c r="J249" s="204"/>
      <c r="K249" s="204"/>
      <c r="L249" s="448"/>
      <c r="M249" s="448"/>
      <c r="N249" s="448"/>
      <c r="O249" s="448"/>
    </row>
    <row r="250" spans="2:15" ht="37" x14ac:dyDescent="0.35">
      <c r="E250" s="477" t="s">
        <v>568</v>
      </c>
      <c r="F250" s="476" t="s">
        <v>208</v>
      </c>
      <c r="G250" s="214"/>
      <c r="H250" s="147"/>
      <c r="I250" s="147"/>
      <c r="J250" s="204"/>
      <c r="K250" s="204"/>
      <c r="L250" s="448"/>
      <c r="M250" s="448"/>
      <c r="N250" s="448"/>
      <c r="O250" s="448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8"/>
      <c r="M251" s="448"/>
      <c r="N251" s="448"/>
      <c r="O251" s="448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8"/>
      <c r="M252" s="448"/>
      <c r="N252" s="448"/>
      <c r="O252" s="448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8"/>
      <c r="M253" s="448"/>
      <c r="N253" s="448"/>
      <c r="O253" s="448"/>
    </row>
    <row r="254" spans="2:15" ht="36" x14ac:dyDescent="0.35">
      <c r="B254" s="447" t="s">
        <v>550</v>
      </c>
      <c r="C254" s="314">
        <v>94492</v>
      </c>
      <c r="D254" s="447" t="s">
        <v>183</v>
      </c>
      <c r="E254" s="205" t="s">
        <v>551</v>
      </c>
      <c r="F254" s="206" t="s">
        <v>177</v>
      </c>
      <c r="G254" s="474">
        <f>F256</f>
        <v>1</v>
      </c>
      <c r="H254" s="147"/>
      <c r="I254" s="147"/>
      <c r="J254" s="204"/>
      <c r="K254" s="204"/>
      <c r="L254" s="448"/>
      <c r="M254" s="448"/>
      <c r="N254" s="448"/>
      <c r="O254" s="448"/>
    </row>
    <row r="255" spans="2:15" ht="37" x14ac:dyDescent="0.35">
      <c r="B255" s="201"/>
      <c r="C255" s="201"/>
      <c r="D255" s="201"/>
      <c r="E255" s="477" t="s">
        <v>568</v>
      </c>
      <c r="F255" s="476" t="s">
        <v>208</v>
      </c>
      <c r="G255" s="214"/>
      <c r="H255" s="147"/>
      <c r="I255" s="147"/>
      <c r="J255" s="204"/>
      <c r="K255" s="204"/>
      <c r="L255" s="448"/>
      <c r="M255" s="448"/>
      <c r="N255" s="448"/>
      <c r="O255" s="448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8"/>
      <c r="M256" s="448"/>
      <c r="N256" s="448"/>
      <c r="O256" s="448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8"/>
      <c r="M257" s="448"/>
      <c r="N257" s="448"/>
      <c r="O257" s="448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8"/>
      <c r="M258" s="448"/>
      <c r="N258" s="448"/>
      <c r="O258" s="448"/>
    </row>
    <row r="259" spans="2:15" ht="54" x14ac:dyDescent="0.35">
      <c r="B259" s="447" t="s">
        <v>552</v>
      </c>
      <c r="C259" s="314" t="s">
        <v>553</v>
      </c>
      <c r="D259" s="447" t="s">
        <v>171</v>
      </c>
      <c r="E259" s="205" t="s">
        <v>569</v>
      </c>
      <c r="F259" s="206" t="s">
        <v>177</v>
      </c>
      <c r="G259" s="474">
        <f>F261</f>
        <v>2</v>
      </c>
      <c r="H259" s="147"/>
      <c r="I259" s="147"/>
      <c r="J259" s="204"/>
      <c r="K259" s="204"/>
      <c r="L259" s="448"/>
      <c r="M259" s="448"/>
      <c r="N259" s="448"/>
      <c r="O259" s="448"/>
    </row>
    <row r="260" spans="2:15" ht="37" x14ac:dyDescent="0.35">
      <c r="B260" s="201"/>
      <c r="C260" s="201"/>
      <c r="D260" s="201"/>
      <c r="E260" s="477" t="s">
        <v>568</v>
      </c>
      <c r="F260" s="476" t="s">
        <v>208</v>
      </c>
      <c r="G260" s="491"/>
      <c r="H260" s="147"/>
      <c r="I260" s="147"/>
      <c r="J260" s="204"/>
      <c r="K260" s="204"/>
      <c r="L260" s="448"/>
      <c r="M260" s="448"/>
      <c r="N260" s="448"/>
      <c r="O260" s="448"/>
    </row>
    <row r="261" spans="2:15" ht="18" x14ac:dyDescent="0.35">
      <c r="B261" s="201"/>
      <c r="C261" s="201"/>
      <c r="D261" s="201"/>
      <c r="E261" s="209"/>
      <c r="F261" s="210">
        <v>2</v>
      </c>
      <c r="G261" s="491"/>
      <c r="H261" s="147"/>
      <c r="I261" s="147"/>
      <c r="J261" s="204"/>
      <c r="K261" s="204"/>
      <c r="L261" s="448"/>
      <c r="M261" s="448"/>
      <c r="N261" s="448"/>
      <c r="O261" s="448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8"/>
      <c r="M262" s="448"/>
      <c r="N262" s="448"/>
      <c r="O262" s="448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8"/>
      <c r="M263" s="448"/>
      <c r="N263" s="448"/>
      <c r="O263" s="448"/>
    </row>
    <row r="264" spans="2:15" ht="54" x14ac:dyDescent="0.35">
      <c r="B264" s="447" t="s">
        <v>555</v>
      </c>
      <c r="C264" s="314" t="s">
        <v>556</v>
      </c>
      <c r="D264" s="447" t="s">
        <v>171</v>
      </c>
      <c r="E264" s="205" t="s">
        <v>570</v>
      </c>
      <c r="F264" s="206" t="s">
        <v>177</v>
      </c>
      <c r="G264" s="474">
        <f>F266</f>
        <v>1</v>
      </c>
      <c r="H264" s="147"/>
      <c r="I264" s="147"/>
      <c r="J264" s="204"/>
      <c r="K264" s="204"/>
      <c r="L264" s="448"/>
      <c r="M264" s="448"/>
      <c r="N264" s="448"/>
      <c r="O264" s="448"/>
    </row>
    <row r="265" spans="2:15" ht="37" x14ac:dyDescent="0.35">
      <c r="B265" s="201"/>
      <c r="C265" s="201"/>
      <c r="D265" s="201"/>
      <c r="E265" s="477" t="s">
        <v>568</v>
      </c>
      <c r="F265" s="476" t="s">
        <v>208</v>
      </c>
      <c r="G265" s="214"/>
      <c r="H265" s="147"/>
      <c r="I265" s="147"/>
      <c r="J265" s="204"/>
      <c r="K265" s="204"/>
      <c r="L265" s="448"/>
      <c r="M265" s="448"/>
      <c r="N265" s="448"/>
      <c r="O265" s="448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8"/>
      <c r="M266" s="448"/>
      <c r="N266" s="448"/>
      <c r="O266" s="448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8"/>
      <c r="M267" s="448"/>
      <c r="N267" s="448"/>
      <c r="O267" s="448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8"/>
      <c r="M268" s="448"/>
      <c r="N268" s="448"/>
      <c r="O268" s="448"/>
    </row>
    <row r="269" spans="2:15" ht="90" x14ac:dyDescent="0.35">
      <c r="B269" s="447" t="s">
        <v>558</v>
      </c>
      <c r="C269" s="314">
        <v>86939</v>
      </c>
      <c r="D269" s="447" t="s">
        <v>183</v>
      </c>
      <c r="E269" s="205" t="s">
        <v>559</v>
      </c>
      <c r="F269" s="206" t="s">
        <v>177</v>
      </c>
      <c r="G269" s="474">
        <f>F271</f>
        <v>1</v>
      </c>
      <c r="H269" s="147"/>
      <c r="I269" s="147"/>
      <c r="J269" s="204"/>
      <c r="K269" s="204"/>
      <c r="L269" s="448"/>
      <c r="M269" s="448"/>
      <c r="N269" s="448"/>
      <c r="O269" s="448"/>
    </row>
    <row r="270" spans="2:15" ht="37" x14ac:dyDescent="0.35">
      <c r="B270" s="201"/>
      <c r="C270" s="201"/>
      <c r="D270" s="201"/>
      <c r="E270" s="477" t="s">
        <v>568</v>
      </c>
      <c r="F270" s="476" t="s">
        <v>208</v>
      </c>
      <c r="G270" s="214"/>
      <c r="H270" s="147"/>
      <c r="I270" s="147"/>
      <c r="J270" s="204"/>
      <c r="K270" s="204"/>
      <c r="L270" s="448"/>
      <c r="M270" s="448"/>
      <c r="N270" s="448"/>
      <c r="O270" s="448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8"/>
      <c r="M271" s="448"/>
      <c r="N271" s="448"/>
      <c r="O271" s="448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8"/>
      <c r="M272" s="448"/>
      <c r="N272" s="448"/>
      <c r="O272" s="448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8"/>
      <c r="M273" s="448"/>
      <c r="N273" s="448"/>
      <c r="O273" s="448"/>
    </row>
    <row r="274" spans="2:15" ht="36" x14ac:dyDescent="0.35">
      <c r="B274" s="447" t="s">
        <v>560</v>
      </c>
      <c r="C274" s="314" t="s">
        <v>561</v>
      </c>
      <c r="D274" s="447" t="s">
        <v>171</v>
      </c>
      <c r="E274" s="205" t="s">
        <v>562</v>
      </c>
      <c r="F274" s="206" t="s">
        <v>177</v>
      </c>
      <c r="G274" s="474">
        <f>F276</f>
        <v>1</v>
      </c>
      <c r="H274" s="147"/>
      <c r="I274" s="147"/>
      <c r="J274" s="204"/>
      <c r="K274" s="204"/>
      <c r="L274" s="448"/>
      <c r="M274" s="448"/>
      <c r="N274" s="448"/>
      <c r="O274" s="448"/>
    </row>
    <row r="275" spans="2:15" ht="37" x14ac:dyDescent="0.35">
      <c r="B275" s="201"/>
      <c r="C275" s="201"/>
      <c r="D275" s="201"/>
      <c r="E275" s="477" t="s">
        <v>568</v>
      </c>
      <c r="F275" s="476" t="s">
        <v>208</v>
      </c>
      <c r="G275" s="214"/>
      <c r="H275" s="147"/>
      <c r="I275" s="147"/>
      <c r="J275" s="204"/>
      <c r="K275" s="204"/>
      <c r="L275" s="448"/>
      <c r="M275" s="448"/>
      <c r="N275" s="448"/>
      <c r="O275" s="448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8"/>
      <c r="M276" s="448"/>
      <c r="N276" s="448"/>
      <c r="O276" s="448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8"/>
      <c r="M277" s="448"/>
      <c r="N277" s="448"/>
      <c r="O277" s="448"/>
    </row>
    <row r="278" spans="2:15" ht="36" x14ac:dyDescent="0.35">
      <c r="B278" s="447" t="s">
        <v>563</v>
      </c>
      <c r="C278" s="314">
        <v>94796</v>
      </c>
      <c r="D278" s="447" t="s">
        <v>183</v>
      </c>
      <c r="E278" s="205" t="s">
        <v>564</v>
      </c>
      <c r="F278" s="206" t="s">
        <v>177</v>
      </c>
      <c r="G278" s="474">
        <f>F280</f>
        <v>1</v>
      </c>
      <c r="H278" s="147"/>
      <c r="I278" s="147"/>
      <c r="J278" s="204"/>
      <c r="K278" s="204"/>
      <c r="L278" s="448"/>
      <c r="M278" s="448"/>
      <c r="N278" s="448"/>
      <c r="O278" s="448"/>
    </row>
    <row r="279" spans="2:15" ht="37" x14ac:dyDescent="0.35">
      <c r="B279" s="201"/>
      <c r="C279" s="201"/>
      <c r="D279" s="201"/>
      <c r="E279" s="477" t="s">
        <v>568</v>
      </c>
      <c r="F279" s="476" t="s">
        <v>208</v>
      </c>
      <c r="G279" s="204"/>
      <c r="H279" s="147"/>
      <c r="I279" s="147"/>
      <c r="J279" s="204"/>
      <c r="K279" s="204"/>
      <c r="L279" s="448"/>
      <c r="M279" s="448"/>
      <c r="N279" s="448"/>
      <c r="O279" s="448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8"/>
      <c r="M280" s="448"/>
      <c r="N280" s="448"/>
      <c r="O280" s="448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8"/>
      <c r="M281" s="448"/>
      <c r="N281" s="448"/>
      <c r="O281" s="448"/>
    </row>
    <row r="282" spans="2:15" ht="36" x14ac:dyDescent="0.35">
      <c r="B282" s="447" t="s">
        <v>565</v>
      </c>
      <c r="C282" s="314" t="s">
        <v>566</v>
      </c>
      <c r="D282" s="447" t="s">
        <v>171</v>
      </c>
      <c r="E282" s="447" t="s">
        <v>567</v>
      </c>
      <c r="F282" s="377" t="s">
        <v>177</v>
      </c>
      <c r="G282" s="474">
        <f>F284</f>
        <v>2</v>
      </c>
      <c r="H282" s="147"/>
      <c r="I282" s="147"/>
      <c r="J282" s="204"/>
      <c r="K282" s="204"/>
      <c r="L282" s="448"/>
      <c r="M282" s="448"/>
      <c r="N282" s="448"/>
      <c r="O282" s="448"/>
    </row>
    <row r="283" spans="2:15" ht="37" x14ac:dyDescent="0.35">
      <c r="B283" s="201"/>
      <c r="C283" s="201"/>
      <c r="D283" s="201"/>
      <c r="E283" s="477" t="s">
        <v>568</v>
      </c>
      <c r="F283" s="476" t="s">
        <v>208</v>
      </c>
      <c r="G283" s="204"/>
      <c r="H283" s="147"/>
      <c r="I283" s="147"/>
      <c r="J283" s="204"/>
      <c r="K283" s="204"/>
      <c r="L283" s="448"/>
      <c r="M283" s="448"/>
      <c r="N283" s="448"/>
      <c r="O283" s="448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8"/>
      <c r="M284" s="448"/>
      <c r="N284" s="448"/>
      <c r="O284" s="448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8"/>
      <c r="M285" s="448"/>
      <c r="N285" s="448"/>
      <c r="O285" s="448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8"/>
      <c r="M286" s="448"/>
      <c r="N286" s="448"/>
      <c r="O286" s="448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8"/>
      <c r="M287" s="448"/>
      <c r="N287" s="448"/>
      <c r="O287" s="448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8"/>
      <c r="M288" s="448"/>
      <c r="N288" s="448"/>
      <c r="O288" s="448"/>
    </row>
    <row r="289" spans="2:15" ht="18" x14ac:dyDescent="0.35">
      <c r="B289" s="447" t="s">
        <v>572</v>
      </c>
      <c r="C289" s="447"/>
      <c r="D289" s="447"/>
      <c r="E289" s="447" t="s">
        <v>573</v>
      </c>
      <c r="F289" s="203"/>
      <c r="G289" s="204"/>
      <c r="H289" s="147"/>
      <c r="I289" s="147"/>
      <c r="J289" s="204"/>
      <c r="K289" s="204"/>
      <c r="L289" s="448"/>
      <c r="M289" s="448"/>
      <c r="N289" s="448"/>
      <c r="O289" s="448"/>
    </row>
    <row r="290" spans="2:15" ht="36" x14ac:dyDescent="0.35">
      <c r="B290" s="447" t="s">
        <v>574</v>
      </c>
      <c r="C290" s="314">
        <v>93358</v>
      </c>
      <c r="D290" s="447" t="s">
        <v>183</v>
      </c>
      <c r="E290" s="447" t="s">
        <v>575</v>
      </c>
      <c r="F290" s="494" t="s">
        <v>472</v>
      </c>
      <c r="G290" s="474">
        <f>TRUNC((SUM(J292:J294)),2)</f>
        <v>0.76</v>
      </c>
      <c r="H290" s="147"/>
      <c r="I290" s="147"/>
      <c r="J290" s="204"/>
      <c r="K290" s="204"/>
      <c r="L290" s="448"/>
      <c r="M290" s="448"/>
      <c r="N290" s="448"/>
      <c r="O290" s="448"/>
    </row>
    <row r="291" spans="2:15" ht="52.5" x14ac:dyDescent="0.35">
      <c r="B291" s="201"/>
      <c r="C291" s="201"/>
      <c r="D291" s="201"/>
      <c r="E291" s="477" t="s">
        <v>576</v>
      </c>
      <c r="F291" s="442" t="s">
        <v>213</v>
      </c>
      <c r="G291" s="442" t="s">
        <v>577</v>
      </c>
      <c r="H291" s="442" t="s">
        <v>505</v>
      </c>
      <c r="I291" s="218" t="s">
        <v>210</v>
      </c>
      <c r="J291" s="218" t="s">
        <v>479</v>
      </c>
      <c r="K291" s="204"/>
      <c r="L291" s="448"/>
      <c r="M291" s="448"/>
      <c r="N291" s="448"/>
      <c r="O291" s="448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2">
        <v>0.2</v>
      </c>
      <c r="I292" s="218" t="s">
        <v>579</v>
      </c>
      <c r="J292" s="218">
        <f>H292*G292*F292</f>
        <v>0.19200000000000003</v>
      </c>
      <c r="K292" s="204"/>
      <c r="L292" s="448"/>
      <c r="M292" s="448"/>
      <c r="N292" s="448"/>
      <c r="O292" s="448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2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8"/>
      <c r="M293" s="448"/>
      <c r="N293" s="448"/>
      <c r="O293" s="448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2">
        <v>0.2</v>
      </c>
      <c r="I294" s="218" t="s">
        <v>579</v>
      </c>
      <c r="J294" s="218">
        <f t="shared" si="4"/>
        <v>0.16400000000000001</v>
      </c>
      <c r="K294" s="204"/>
      <c r="L294" s="448"/>
      <c r="M294" s="448"/>
      <c r="N294" s="448"/>
      <c r="O294" s="448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8"/>
      <c r="M295" s="448"/>
      <c r="N295" s="448"/>
      <c r="O295" s="448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8"/>
      <c r="M296" s="448"/>
      <c r="N296" s="448"/>
      <c r="O296" s="448"/>
    </row>
    <row r="297" spans="2:15" ht="18" x14ac:dyDescent="0.35">
      <c r="B297" s="447" t="s">
        <v>582</v>
      </c>
      <c r="C297" s="314">
        <v>96995</v>
      </c>
      <c r="D297" s="447" t="s">
        <v>183</v>
      </c>
      <c r="E297" s="205" t="s">
        <v>583</v>
      </c>
      <c r="F297" s="206" t="s">
        <v>472</v>
      </c>
      <c r="G297" s="474">
        <f>F299</f>
        <v>0.76</v>
      </c>
      <c r="H297" s="147"/>
      <c r="I297" s="147"/>
      <c r="J297" s="204"/>
      <c r="K297" s="204"/>
      <c r="L297" s="448"/>
      <c r="M297" s="448"/>
      <c r="N297" s="448"/>
      <c r="O297" s="448"/>
    </row>
    <row r="298" spans="2:15" ht="35" x14ac:dyDescent="0.35">
      <c r="B298" s="201"/>
      <c r="C298" s="201"/>
      <c r="D298" s="201"/>
      <c r="E298" s="477" t="s">
        <v>608</v>
      </c>
      <c r="F298" s="476" t="s">
        <v>208</v>
      </c>
      <c r="G298" s="204"/>
      <c r="H298" s="147"/>
      <c r="I298" s="147"/>
      <c r="J298" s="204"/>
      <c r="K298" s="204"/>
      <c r="L298" s="448"/>
      <c r="M298" s="448"/>
      <c r="N298" s="448"/>
      <c r="O298" s="448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8"/>
      <c r="M299" s="448"/>
      <c r="N299" s="448"/>
      <c r="O299" s="448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8"/>
      <c r="M300" s="448"/>
      <c r="N300" s="448"/>
      <c r="O300" s="448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8"/>
      <c r="M301" s="448"/>
      <c r="N301" s="448"/>
      <c r="O301" s="448"/>
    </row>
    <row r="302" spans="2:15" ht="90" x14ac:dyDescent="0.35">
      <c r="B302" s="447" t="s">
        <v>584</v>
      </c>
      <c r="C302" s="314">
        <v>91795</v>
      </c>
      <c r="D302" s="447" t="s">
        <v>183</v>
      </c>
      <c r="E302" s="205" t="s">
        <v>585</v>
      </c>
      <c r="F302" s="206" t="s">
        <v>191</v>
      </c>
      <c r="G302" s="474">
        <f>F304</f>
        <v>15.12</v>
      </c>
      <c r="H302" s="147"/>
      <c r="I302" s="147"/>
      <c r="J302" s="204"/>
      <c r="K302" s="204"/>
      <c r="L302" s="448"/>
      <c r="M302" s="448"/>
      <c r="N302" s="448"/>
      <c r="O302" s="448"/>
    </row>
    <row r="303" spans="2:15" ht="37" x14ac:dyDescent="0.35">
      <c r="B303" s="201"/>
      <c r="C303" s="201"/>
      <c r="D303" s="201"/>
      <c r="E303" s="477" t="s">
        <v>576</v>
      </c>
      <c r="F303" s="476" t="s">
        <v>208</v>
      </c>
      <c r="G303" s="491"/>
      <c r="H303" s="147"/>
      <c r="I303" s="147"/>
      <c r="J303" s="204"/>
      <c r="K303" s="204"/>
      <c r="L303" s="448"/>
      <c r="M303" s="448"/>
      <c r="N303" s="448"/>
      <c r="O303" s="448"/>
    </row>
    <row r="304" spans="2:15" ht="18" x14ac:dyDescent="0.35">
      <c r="B304" s="201"/>
      <c r="C304" s="201"/>
      <c r="D304" s="201"/>
      <c r="E304" s="209"/>
      <c r="F304" s="210">
        <v>15.12</v>
      </c>
      <c r="G304" s="491"/>
      <c r="H304" s="147"/>
      <c r="I304" s="147"/>
      <c r="J304" s="204"/>
      <c r="K304" s="204"/>
      <c r="L304" s="448"/>
      <c r="M304" s="448"/>
      <c r="N304" s="448"/>
      <c r="O304" s="448"/>
    </row>
    <row r="305" spans="2:15" ht="18" x14ac:dyDescent="0.35">
      <c r="B305" s="201"/>
      <c r="C305" s="201"/>
      <c r="D305" s="201"/>
      <c r="E305" s="212"/>
      <c r="F305" s="213"/>
      <c r="G305" s="491"/>
      <c r="H305" s="147"/>
      <c r="I305" s="147"/>
      <c r="J305" s="204"/>
      <c r="K305" s="204"/>
      <c r="L305" s="448"/>
      <c r="M305" s="448"/>
      <c r="N305" s="448"/>
      <c r="O305" s="448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8"/>
      <c r="M306" s="448"/>
      <c r="N306" s="448"/>
      <c r="O306" s="448"/>
    </row>
    <row r="307" spans="2:15" ht="90" x14ac:dyDescent="0.35">
      <c r="B307" s="447" t="s">
        <v>586</v>
      </c>
      <c r="C307" s="314">
        <v>91793</v>
      </c>
      <c r="D307" s="447" t="s">
        <v>183</v>
      </c>
      <c r="E307" s="205" t="s">
        <v>587</v>
      </c>
      <c r="F307" s="206" t="s">
        <v>191</v>
      </c>
      <c r="G307" s="474">
        <f>F309</f>
        <v>1.5</v>
      </c>
      <c r="H307" s="147"/>
      <c r="I307" s="147"/>
      <c r="J307" s="204"/>
      <c r="K307" s="204"/>
      <c r="L307" s="448"/>
      <c r="M307" s="448"/>
      <c r="N307" s="448"/>
      <c r="O307" s="448"/>
    </row>
    <row r="308" spans="2:15" ht="37" x14ac:dyDescent="0.35">
      <c r="B308" s="201"/>
      <c r="C308" s="201"/>
      <c r="D308" s="201"/>
      <c r="E308" s="477" t="s">
        <v>576</v>
      </c>
      <c r="F308" s="476" t="s">
        <v>208</v>
      </c>
      <c r="G308" s="214"/>
      <c r="H308" s="147"/>
      <c r="I308" s="147"/>
      <c r="J308" s="204"/>
      <c r="K308" s="204"/>
      <c r="L308" s="448"/>
      <c r="M308" s="448"/>
      <c r="N308" s="448"/>
      <c r="O308" s="448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8"/>
      <c r="M309" s="448"/>
      <c r="N309" s="448"/>
      <c r="O309" s="448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8"/>
      <c r="M310" s="448"/>
      <c r="N310" s="448"/>
      <c r="O310" s="448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8"/>
      <c r="M311" s="448"/>
      <c r="N311" s="448"/>
      <c r="O311" s="448"/>
    </row>
    <row r="312" spans="2:15" ht="72" x14ac:dyDescent="0.35">
      <c r="B312" s="447" t="s">
        <v>588</v>
      </c>
      <c r="C312" s="314">
        <v>104328</v>
      </c>
      <c r="D312" s="447" t="s">
        <v>183</v>
      </c>
      <c r="E312" s="205" t="s">
        <v>605</v>
      </c>
      <c r="F312" s="206" t="s">
        <v>177</v>
      </c>
      <c r="G312" s="474">
        <f>F314</f>
        <v>1</v>
      </c>
      <c r="H312" s="147"/>
      <c r="I312" s="147"/>
      <c r="J312" s="204"/>
      <c r="K312" s="204"/>
      <c r="L312" s="448"/>
      <c r="M312" s="448"/>
      <c r="N312" s="448"/>
      <c r="O312" s="448"/>
    </row>
    <row r="313" spans="2:15" ht="37" x14ac:dyDescent="0.35">
      <c r="B313" s="201"/>
      <c r="C313" s="201"/>
      <c r="D313" s="201"/>
      <c r="E313" s="477" t="s">
        <v>576</v>
      </c>
      <c r="F313" s="476" t="s">
        <v>208</v>
      </c>
      <c r="G313" s="214"/>
      <c r="H313" s="147"/>
      <c r="I313" s="147"/>
      <c r="J313" s="204"/>
      <c r="K313" s="204"/>
      <c r="L313" s="448"/>
      <c r="M313" s="448"/>
      <c r="N313" s="448"/>
      <c r="O313" s="448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8"/>
      <c r="M314" s="448"/>
      <c r="N314" s="448"/>
      <c r="O314" s="448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8"/>
      <c r="M315" s="448"/>
      <c r="N315" s="448"/>
      <c r="O315" s="448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8"/>
      <c r="M316" s="448"/>
      <c r="N316" s="448"/>
      <c r="O316" s="448"/>
    </row>
    <row r="317" spans="2:15" ht="72" x14ac:dyDescent="0.35">
      <c r="B317" s="447" t="s">
        <v>589</v>
      </c>
      <c r="C317" s="314">
        <v>98107</v>
      </c>
      <c r="D317" s="447" t="s">
        <v>183</v>
      </c>
      <c r="E317" s="205" t="s">
        <v>590</v>
      </c>
      <c r="F317" s="206" t="s">
        <v>177</v>
      </c>
      <c r="G317" s="474">
        <f>F319</f>
        <v>1</v>
      </c>
      <c r="H317" s="147"/>
      <c r="I317" s="147"/>
      <c r="J317" s="204"/>
      <c r="K317" s="204"/>
      <c r="L317" s="448"/>
      <c r="M317" s="448"/>
      <c r="N317" s="448"/>
      <c r="O317" s="448"/>
    </row>
    <row r="318" spans="2:15" ht="37" x14ac:dyDescent="0.35">
      <c r="B318" s="201"/>
      <c r="C318" s="201"/>
      <c r="D318" s="201"/>
      <c r="E318" s="477" t="s">
        <v>576</v>
      </c>
      <c r="F318" s="476" t="s">
        <v>208</v>
      </c>
      <c r="G318" s="214"/>
      <c r="H318" s="147"/>
      <c r="I318" s="147"/>
      <c r="J318" s="204"/>
      <c r="K318" s="204"/>
      <c r="L318" s="448"/>
      <c r="M318" s="448"/>
      <c r="N318" s="448"/>
      <c r="O318" s="448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8"/>
      <c r="M319" s="448"/>
      <c r="N319" s="448"/>
      <c r="O319" s="448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8"/>
      <c r="M320" s="448"/>
      <c r="N320" s="448"/>
      <c r="O320" s="448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8"/>
      <c r="M321" s="448"/>
      <c r="N321" s="448"/>
      <c r="O321" s="448"/>
    </row>
    <row r="322" spans="2:15" ht="54" x14ac:dyDescent="0.35">
      <c r="B322" s="447" t="s">
        <v>591</v>
      </c>
      <c r="C322" s="314">
        <v>97906</v>
      </c>
      <c r="D322" s="447" t="s">
        <v>183</v>
      </c>
      <c r="E322" s="205" t="s">
        <v>592</v>
      </c>
      <c r="F322" s="206" t="s">
        <v>177</v>
      </c>
      <c r="G322" s="474">
        <f>F324</f>
        <v>4</v>
      </c>
      <c r="H322" s="147"/>
      <c r="I322" s="147"/>
      <c r="J322" s="204"/>
      <c r="K322" s="204"/>
      <c r="L322" s="448"/>
      <c r="M322" s="448"/>
      <c r="N322" s="448"/>
      <c r="O322" s="448"/>
    </row>
    <row r="323" spans="2:15" ht="37" x14ac:dyDescent="0.35">
      <c r="B323" s="201"/>
      <c r="C323" s="201"/>
      <c r="D323" s="201"/>
      <c r="E323" s="477" t="s">
        <v>576</v>
      </c>
      <c r="F323" s="476" t="s">
        <v>208</v>
      </c>
      <c r="G323" s="214"/>
      <c r="H323" s="147"/>
      <c r="I323" s="147"/>
      <c r="J323" s="204"/>
      <c r="K323" s="204"/>
      <c r="L323" s="448"/>
      <c r="M323" s="448"/>
      <c r="N323" s="448"/>
      <c r="O323" s="448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8"/>
      <c r="M324" s="448"/>
      <c r="N324" s="448"/>
      <c r="O324" s="448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8"/>
      <c r="M325" s="448"/>
      <c r="N325" s="448"/>
      <c r="O325" s="448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8"/>
      <c r="M326" s="448"/>
      <c r="N326" s="448"/>
      <c r="O326" s="448"/>
    </row>
    <row r="327" spans="2:15" ht="72" x14ac:dyDescent="0.35">
      <c r="B327" s="447" t="s">
        <v>593</v>
      </c>
      <c r="C327" s="314">
        <v>104348</v>
      </c>
      <c r="D327" s="447" t="s">
        <v>183</v>
      </c>
      <c r="E327" s="205" t="s">
        <v>594</v>
      </c>
      <c r="F327" s="206" t="s">
        <v>177</v>
      </c>
      <c r="G327" s="474">
        <f>F329</f>
        <v>1</v>
      </c>
      <c r="H327" s="147"/>
      <c r="I327" s="147"/>
      <c r="J327" s="204"/>
      <c r="K327" s="204"/>
      <c r="L327" s="448"/>
      <c r="M327" s="448"/>
      <c r="N327" s="448"/>
      <c r="O327" s="448"/>
    </row>
    <row r="328" spans="2:15" ht="37" x14ac:dyDescent="0.35">
      <c r="B328" s="201"/>
      <c r="C328" s="201"/>
      <c r="D328" s="201"/>
      <c r="E328" s="477" t="s">
        <v>576</v>
      </c>
      <c r="F328" s="476" t="s">
        <v>208</v>
      </c>
      <c r="G328" s="214"/>
      <c r="H328" s="147"/>
      <c r="I328" s="147"/>
      <c r="J328" s="204"/>
      <c r="K328" s="204"/>
      <c r="L328" s="448"/>
      <c r="M328" s="448"/>
      <c r="N328" s="448"/>
      <c r="O328" s="448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8"/>
      <c r="M329" s="448"/>
      <c r="N329" s="448"/>
      <c r="O329" s="448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8"/>
      <c r="M330" s="448"/>
      <c r="N330" s="448"/>
      <c r="O330" s="448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8"/>
      <c r="M331" s="448"/>
      <c r="N331" s="448"/>
      <c r="O331" s="448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2"/>
      <c r="G332" s="204"/>
      <c r="H332" s="147"/>
      <c r="I332" s="147"/>
      <c r="J332" s="204"/>
      <c r="K332" s="204"/>
      <c r="L332" s="448"/>
      <c r="M332" s="448"/>
      <c r="N332" s="448"/>
      <c r="O332" s="448"/>
    </row>
    <row r="333" spans="2:15" s="508" customFormat="1" ht="54" x14ac:dyDescent="0.35">
      <c r="B333" s="447" t="s">
        <v>596</v>
      </c>
      <c r="C333" s="314">
        <v>101617</v>
      </c>
      <c r="D333" s="447" t="s">
        <v>183</v>
      </c>
      <c r="E333" s="447" t="s">
        <v>653</v>
      </c>
      <c r="F333" s="377" t="s">
        <v>372</v>
      </c>
      <c r="G333" s="474">
        <f>TRUNC((I336),2)</f>
        <v>8</v>
      </c>
      <c r="H333" s="506"/>
      <c r="I333" s="506"/>
      <c r="J333" s="505"/>
      <c r="K333" s="505"/>
      <c r="L333" s="507"/>
      <c r="M333" s="507"/>
      <c r="N333" s="507"/>
      <c r="O333" s="507"/>
    </row>
    <row r="334" spans="2:15" s="508" customFormat="1" ht="17.5" x14ac:dyDescent="0.35">
      <c r="B334" s="201"/>
      <c r="C334" s="201"/>
      <c r="D334" s="201"/>
      <c r="E334" s="694" t="s">
        <v>576</v>
      </c>
      <c r="F334" s="696" t="s">
        <v>213</v>
      </c>
      <c r="G334" s="696" t="s">
        <v>505</v>
      </c>
      <c r="H334" s="707" t="s">
        <v>210</v>
      </c>
      <c r="I334" s="707" t="s">
        <v>479</v>
      </c>
      <c r="J334" s="505"/>
      <c r="K334" s="505"/>
      <c r="L334" s="507"/>
      <c r="M334" s="507"/>
      <c r="N334" s="507"/>
      <c r="O334" s="507"/>
    </row>
    <row r="335" spans="2:15" s="508" customFormat="1" ht="17.5" x14ac:dyDescent="0.35">
      <c r="B335" s="201"/>
      <c r="C335" s="201"/>
      <c r="D335" s="201"/>
      <c r="E335" s="695"/>
      <c r="F335" s="697"/>
      <c r="G335" s="697"/>
      <c r="H335" s="708"/>
      <c r="I335" s="708"/>
      <c r="J335" s="505"/>
      <c r="K335" s="505"/>
      <c r="L335" s="507"/>
      <c r="M335" s="507"/>
      <c r="N335" s="507"/>
      <c r="O335" s="507"/>
    </row>
    <row r="336" spans="2:15" s="508" customFormat="1" ht="18" x14ac:dyDescent="0.35">
      <c r="B336" s="470"/>
      <c r="C336" s="470"/>
      <c r="D336" s="470"/>
      <c r="E336" s="217"/>
      <c r="F336" s="442">
        <v>4</v>
      </c>
      <c r="G336" s="219">
        <v>2</v>
      </c>
      <c r="H336" s="216" t="s">
        <v>654</v>
      </c>
      <c r="I336" s="481">
        <f>F336*G336</f>
        <v>8</v>
      </c>
      <c r="J336" s="505"/>
      <c r="K336" s="505"/>
      <c r="L336" s="507"/>
      <c r="M336" s="507"/>
      <c r="N336" s="507"/>
      <c r="O336" s="507"/>
    </row>
    <row r="337" spans="2:15" s="508" customFormat="1" ht="18" x14ac:dyDescent="0.35">
      <c r="B337" s="470"/>
      <c r="C337" s="470"/>
      <c r="D337" s="470"/>
      <c r="E337" s="470"/>
      <c r="F337" s="484"/>
      <c r="G337" s="505"/>
      <c r="H337" s="506"/>
      <c r="I337" s="506"/>
      <c r="J337" s="505"/>
      <c r="K337" s="505"/>
      <c r="L337" s="507"/>
      <c r="M337" s="507"/>
      <c r="N337" s="507"/>
      <c r="O337" s="507"/>
    </row>
    <row r="338" spans="2:15" s="508" customFormat="1" ht="72" x14ac:dyDescent="0.35">
      <c r="B338" s="447" t="s">
        <v>597</v>
      </c>
      <c r="C338" s="314">
        <v>92216</v>
      </c>
      <c r="D338" s="447" t="s">
        <v>183</v>
      </c>
      <c r="E338" s="447" t="s">
        <v>607</v>
      </c>
      <c r="F338" s="377" t="s">
        <v>191</v>
      </c>
      <c r="G338" s="474">
        <f>F340</f>
        <v>4</v>
      </c>
      <c r="H338" s="506"/>
      <c r="I338" s="506"/>
      <c r="J338" s="505"/>
      <c r="K338" s="505"/>
      <c r="L338" s="507"/>
      <c r="M338" s="507"/>
      <c r="N338" s="507"/>
      <c r="O338" s="507"/>
    </row>
    <row r="339" spans="2:15" s="508" customFormat="1" ht="37" x14ac:dyDescent="0.35">
      <c r="B339" s="201"/>
      <c r="C339" s="201"/>
      <c r="D339" s="201"/>
      <c r="E339" s="477" t="s">
        <v>576</v>
      </c>
      <c r="F339" s="476" t="s">
        <v>208</v>
      </c>
      <c r="G339" s="204"/>
      <c r="H339" s="506"/>
      <c r="I339" s="506"/>
      <c r="J339" s="505"/>
      <c r="K339" s="505"/>
      <c r="L339" s="507"/>
      <c r="M339" s="507"/>
      <c r="N339" s="507"/>
      <c r="O339" s="507"/>
    </row>
    <row r="340" spans="2:15" s="508" customFormat="1" ht="17.5" x14ac:dyDescent="0.35">
      <c r="B340" s="201"/>
      <c r="C340" s="201"/>
      <c r="D340" s="201"/>
      <c r="E340" s="209"/>
      <c r="F340" s="210">
        <v>4</v>
      </c>
      <c r="G340" s="204"/>
      <c r="H340" s="506"/>
      <c r="I340" s="506"/>
      <c r="J340" s="505"/>
      <c r="K340" s="505"/>
      <c r="L340" s="507"/>
      <c r="M340" s="507"/>
      <c r="N340" s="507"/>
      <c r="O340" s="507"/>
    </row>
    <row r="341" spans="2:15" s="508" customFormat="1" ht="18" x14ac:dyDescent="0.35">
      <c r="B341" s="470"/>
      <c r="C341" s="470"/>
      <c r="D341" s="470"/>
      <c r="E341" s="470"/>
      <c r="F341" s="484"/>
      <c r="G341" s="505"/>
      <c r="H341" s="506"/>
      <c r="I341" s="506"/>
      <c r="J341" s="505"/>
      <c r="K341" s="505"/>
      <c r="L341" s="507"/>
      <c r="M341" s="507"/>
      <c r="N341" s="507"/>
      <c r="O341" s="507"/>
    </row>
    <row r="342" spans="2:15" ht="54" x14ac:dyDescent="0.35">
      <c r="B342" s="447" t="s">
        <v>598</v>
      </c>
      <c r="C342" s="314" t="s">
        <v>655</v>
      </c>
      <c r="D342" s="447" t="s">
        <v>171</v>
      </c>
      <c r="E342" s="447" t="s">
        <v>656</v>
      </c>
      <c r="F342" s="377" t="s">
        <v>191</v>
      </c>
      <c r="G342" s="474">
        <f>F344</f>
        <v>2</v>
      </c>
      <c r="H342" s="147"/>
      <c r="I342" s="147"/>
      <c r="J342" s="204"/>
      <c r="K342" s="204"/>
      <c r="L342" s="448"/>
      <c r="M342" s="448"/>
      <c r="N342" s="448"/>
      <c r="O342" s="448"/>
    </row>
    <row r="343" spans="2:15" ht="37" x14ac:dyDescent="0.35">
      <c r="B343" s="201"/>
      <c r="C343" s="201"/>
      <c r="D343" s="201"/>
      <c r="E343" s="477" t="s">
        <v>576</v>
      </c>
      <c r="F343" s="476" t="s">
        <v>208</v>
      </c>
      <c r="G343" s="204"/>
      <c r="H343" s="147"/>
      <c r="I343" s="147"/>
      <c r="J343" s="204"/>
      <c r="K343" s="204"/>
      <c r="L343" s="448"/>
      <c r="M343" s="448"/>
      <c r="N343" s="448"/>
      <c r="O343" s="448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8"/>
      <c r="M344" s="448"/>
      <c r="N344" s="448"/>
      <c r="O344" s="448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8"/>
      <c r="M345" s="448"/>
      <c r="N345" s="448"/>
      <c r="O345" s="448"/>
    </row>
    <row r="346" spans="2:15" ht="90" x14ac:dyDescent="0.35">
      <c r="B346" s="447" t="s">
        <v>633</v>
      </c>
      <c r="C346" s="314">
        <v>91795</v>
      </c>
      <c r="D346" s="447" t="s">
        <v>183</v>
      </c>
      <c r="E346" s="447" t="s">
        <v>585</v>
      </c>
      <c r="F346" s="377" t="s">
        <v>191</v>
      </c>
      <c r="G346" s="474">
        <f>F348</f>
        <v>2.2999999999999998</v>
      </c>
      <c r="H346" s="147"/>
      <c r="I346" s="147"/>
      <c r="J346" s="204"/>
      <c r="K346" s="204"/>
      <c r="L346" s="448"/>
      <c r="M346" s="448"/>
      <c r="N346" s="448"/>
      <c r="O346" s="448"/>
    </row>
    <row r="347" spans="2:15" ht="37" x14ac:dyDescent="0.35">
      <c r="B347" s="201"/>
      <c r="C347" s="201"/>
      <c r="D347" s="201"/>
      <c r="E347" s="477" t="s">
        <v>576</v>
      </c>
      <c r="F347" s="476" t="s">
        <v>208</v>
      </c>
      <c r="G347" s="204"/>
      <c r="H347" s="147"/>
      <c r="I347" s="147"/>
      <c r="J347" s="204"/>
      <c r="K347" s="204"/>
      <c r="L347" s="448"/>
      <c r="M347" s="448"/>
      <c r="N347" s="448"/>
      <c r="O347" s="448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8"/>
      <c r="M348" s="448"/>
      <c r="N348" s="448"/>
      <c r="O348" s="448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8"/>
      <c r="M349" s="448"/>
      <c r="N349" s="448"/>
      <c r="O349" s="448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8"/>
      <c r="M350" s="448"/>
      <c r="N350" s="448"/>
      <c r="O350" s="448"/>
    </row>
    <row r="351" spans="2:15" ht="17.5" customHeight="1" x14ac:dyDescent="0.35">
      <c r="B351" s="447" t="s">
        <v>634</v>
      </c>
      <c r="C351" s="314">
        <v>96995</v>
      </c>
      <c r="D351" s="447" t="s">
        <v>183</v>
      </c>
      <c r="E351" s="205" t="s">
        <v>583</v>
      </c>
      <c r="F351" s="206" t="s">
        <v>472</v>
      </c>
      <c r="G351" s="474">
        <f>O354</f>
        <v>12.86</v>
      </c>
      <c r="H351" s="147"/>
      <c r="I351" s="147"/>
      <c r="J351" s="204"/>
      <c r="K351" s="204"/>
      <c r="L351" s="448"/>
      <c r="M351" s="448"/>
      <c r="N351" s="448"/>
      <c r="O351" s="448"/>
    </row>
    <row r="352" spans="2:15" ht="17.5" x14ac:dyDescent="0.3">
      <c r="B352" s="201"/>
      <c r="C352" s="201"/>
      <c r="D352" s="201"/>
      <c r="E352" s="694" t="s">
        <v>576</v>
      </c>
      <c r="F352" s="696" t="s">
        <v>213</v>
      </c>
      <c r="G352" s="696" t="s">
        <v>505</v>
      </c>
      <c r="H352" s="702" t="s">
        <v>577</v>
      </c>
      <c r="I352" s="701" t="s">
        <v>599</v>
      </c>
      <c r="J352" s="701"/>
      <c r="K352" s="701"/>
      <c r="L352" s="701"/>
      <c r="M352" s="701"/>
      <c r="N352" s="707" t="s">
        <v>210</v>
      </c>
      <c r="O352" s="707" t="s">
        <v>479</v>
      </c>
    </row>
    <row r="353" spans="2:15" ht="35" x14ac:dyDescent="0.3">
      <c r="B353" s="201"/>
      <c r="C353" s="201"/>
      <c r="D353" s="201"/>
      <c r="E353" s="695"/>
      <c r="F353" s="697"/>
      <c r="G353" s="697"/>
      <c r="H353" s="702"/>
      <c r="I353" s="215" t="s">
        <v>219</v>
      </c>
      <c r="J353" s="442" t="s">
        <v>600</v>
      </c>
      <c r="K353" s="493" t="s">
        <v>601</v>
      </c>
      <c r="L353" s="215" t="s">
        <v>210</v>
      </c>
      <c r="M353" s="215" t="s">
        <v>602</v>
      </c>
      <c r="N353" s="708"/>
      <c r="O353" s="708"/>
    </row>
    <row r="354" spans="2:15" ht="17.5" x14ac:dyDescent="0.3">
      <c r="B354" s="201"/>
      <c r="C354" s="201"/>
      <c r="D354" s="201"/>
      <c r="E354" s="217"/>
      <c r="F354" s="442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0">
        <f>((3.14*(J354*J354))/4)*K354*I354</f>
        <v>3.14</v>
      </c>
      <c r="N354" s="216" t="s">
        <v>604</v>
      </c>
      <c r="O354" s="481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8"/>
      <c r="M355" s="448"/>
      <c r="N355" s="448"/>
      <c r="O355" s="448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8"/>
      <c r="M356" s="448"/>
      <c r="N356" s="448"/>
      <c r="O356" s="448"/>
    </row>
    <row r="357" spans="2:15" ht="18" x14ac:dyDescent="0.35">
      <c r="B357" s="197">
        <v>9</v>
      </c>
      <c r="C357" s="496"/>
      <c r="D357" s="496"/>
      <c r="E357" s="473" t="s">
        <v>609</v>
      </c>
      <c r="F357" s="203"/>
      <c r="G357" s="204"/>
      <c r="H357" s="147"/>
      <c r="I357" s="147"/>
      <c r="J357" s="204"/>
      <c r="K357" s="204"/>
      <c r="L357" s="448"/>
      <c r="M357" s="448"/>
      <c r="N357" s="448"/>
      <c r="O357" s="448"/>
    </row>
    <row r="358" spans="2:15" ht="72" x14ac:dyDescent="0.35">
      <c r="B358" s="447" t="s">
        <v>613</v>
      </c>
      <c r="C358" s="314" t="s">
        <v>614</v>
      </c>
      <c r="D358" s="447" t="s">
        <v>171</v>
      </c>
      <c r="E358" s="447" t="s">
        <v>615</v>
      </c>
      <c r="F358" s="377" t="s">
        <v>177</v>
      </c>
      <c r="G358" s="474">
        <f>F360</f>
        <v>1</v>
      </c>
      <c r="H358" s="147"/>
      <c r="I358" s="147"/>
      <c r="J358" s="204"/>
      <c r="K358" s="204"/>
      <c r="L358" s="448"/>
      <c r="M358" s="448"/>
      <c r="N358" s="448"/>
      <c r="O358" s="448"/>
    </row>
    <row r="359" spans="2:15" ht="37" x14ac:dyDescent="0.35">
      <c r="B359" s="201"/>
      <c r="C359" s="201"/>
      <c r="D359" s="201"/>
      <c r="E359" s="477" t="s">
        <v>576</v>
      </c>
      <c r="F359" s="476" t="s">
        <v>208</v>
      </c>
      <c r="G359" s="208"/>
      <c r="H359" s="147"/>
      <c r="I359" s="147"/>
      <c r="J359" s="204"/>
      <c r="K359" s="204"/>
      <c r="L359" s="448"/>
      <c r="M359" s="448"/>
      <c r="N359" s="448"/>
      <c r="O359" s="448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8"/>
      <c r="M360" s="448"/>
      <c r="N360" s="448"/>
      <c r="O360" s="448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8"/>
      <c r="M361" s="448"/>
      <c r="N361" s="448"/>
      <c r="O361" s="448"/>
    </row>
    <row r="362" spans="2:15" ht="36" x14ac:dyDescent="0.35">
      <c r="B362" s="447" t="s">
        <v>616</v>
      </c>
      <c r="C362" s="314">
        <v>100849</v>
      </c>
      <c r="D362" s="447" t="s">
        <v>183</v>
      </c>
      <c r="E362" s="205" t="s">
        <v>610</v>
      </c>
      <c r="F362" s="206" t="s">
        <v>177</v>
      </c>
      <c r="G362" s="474">
        <f>F364</f>
        <v>1</v>
      </c>
      <c r="H362" s="147"/>
      <c r="I362" s="147"/>
      <c r="J362" s="204"/>
      <c r="K362" s="204"/>
      <c r="L362" s="448"/>
      <c r="M362" s="448"/>
      <c r="N362" s="448"/>
      <c r="O362" s="448"/>
    </row>
    <row r="363" spans="2:15" ht="37" x14ac:dyDescent="0.35">
      <c r="B363" s="201"/>
      <c r="C363" s="201"/>
      <c r="D363" s="201"/>
      <c r="E363" s="477" t="s">
        <v>576</v>
      </c>
      <c r="F363" s="476" t="s">
        <v>208</v>
      </c>
      <c r="G363" s="204"/>
      <c r="H363" s="147"/>
      <c r="I363" s="147"/>
      <c r="J363" s="204"/>
      <c r="K363" s="204"/>
      <c r="L363" s="448"/>
      <c r="M363" s="448"/>
      <c r="N363" s="448"/>
      <c r="O363" s="448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8"/>
      <c r="M364" s="448"/>
      <c r="N364" s="448"/>
      <c r="O364" s="448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8"/>
      <c r="M365" s="448"/>
      <c r="N365" s="448"/>
      <c r="O365" s="448"/>
    </row>
    <row r="366" spans="2:15" ht="90" x14ac:dyDescent="0.35">
      <c r="B366" s="447" t="s">
        <v>617</v>
      </c>
      <c r="C366" s="314">
        <v>86934</v>
      </c>
      <c r="D366" s="447" t="s">
        <v>183</v>
      </c>
      <c r="E366" s="205" t="s">
        <v>611</v>
      </c>
      <c r="F366" s="206" t="s">
        <v>177</v>
      </c>
      <c r="G366" s="474">
        <f>F364</f>
        <v>1</v>
      </c>
      <c r="H366" s="147"/>
      <c r="I366" s="147"/>
      <c r="J366" s="204"/>
      <c r="K366" s="204"/>
      <c r="L366" s="448"/>
      <c r="M366" s="448"/>
      <c r="N366" s="448"/>
      <c r="O366" s="448"/>
    </row>
    <row r="367" spans="2:15" ht="37" x14ac:dyDescent="0.35">
      <c r="B367" s="201"/>
      <c r="C367" s="201"/>
      <c r="D367" s="201"/>
      <c r="E367" s="477" t="s">
        <v>576</v>
      </c>
      <c r="F367" s="476" t="s">
        <v>208</v>
      </c>
      <c r="G367" s="204"/>
      <c r="H367" s="147"/>
      <c r="I367" s="147"/>
      <c r="J367" s="204"/>
      <c r="K367" s="204"/>
      <c r="L367" s="448"/>
      <c r="M367" s="448"/>
      <c r="N367" s="448"/>
      <c r="O367" s="448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8"/>
      <c r="M368" s="448"/>
      <c r="N368" s="448"/>
      <c r="O368" s="448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8"/>
      <c r="M369" s="448"/>
      <c r="N369" s="448"/>
      <c r="O369" s="448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8"/>
      <c r="M370" s="448"/>
      <c r="N370" s="448"/>
      <c r="O370" s="448"/>
    </row>
    <row r="371" spans="2:15" ht="72" x14ac:dyDescent="0.35">
      <c r="B371" s="447" t="s">
        <v>618</v>
      </c>
      <c r="C371" s="314">
        <v>86929</v>
      </c>
      <c r="D371" s="447" t="s">
        <v>183</v>
      </c>
      <c r="E371" s="205" t="s">
        <v>612</v>
      </c>
      <c r="F371" s="206" t="s">
        <v>177</v>
      </c>
      <c r="G371" s="474">
        <f>F368</f>
        <v>1</v>
      </c>
      <c r="H371" s="147"/>
      <c r="I371" s="147"/>
      <c r="J371" s="204"/>
      <c r="K371" s="204"/>
      <c r="L371" s="448"/>
      <c r="M371" s="448"/>
      <c r="N371" s="448"/>
      <c r="O371" s="448"/>
    </row>
    <row r="372" spans="2:15" ht="37" x14ac:dyDescent="0.35">
      <c r="B372" s="201"/>
      <c r="C372" s="201"/>
      <c r="D372" s="201"/>
      <c r="E372" s="477" t="s">
        <v>576</v>
      </c>
      <c r="F372" s="476" t="s">
        <v>208</v>
      </c>
      <c r="G372" s="204"/>
      <c r="H372" s="147"/>
      <c r="I372" s="147"/>
      <c r="J372" s="204"/>
      <c r="K372" s="204"/>
      <c r="L372" s="448"/>
      <c r="M372" s="448"/>
      <c r="N372" s="448"/>
      <c r="O372" s="448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8"/>
      <c r="M373" s="448"/>
      <c r="N373" s="448"/>
      <c r="O373" s="448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8"/>
      <c r="M374" s="448"/>
      <c r="N374" s="448"/>
      <c r="O374" s="448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8"/>
      <c r="M375" s="448"/>
      <c r="N375" s="448"/>
      <c r="O375" s="448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8"/>
      <c r="M376" s="448"/>
      <c r="N376" s="448"/>
      <c r="O376" s="448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8"/>
      <c r="M377" s="448"/>
      <c r="N377" s="448"/>
      <c r="O377" s="448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8"/>
      <c r="M378" s="448"/>
      <c r="N378" s="448"/>
      <c r="O378" s="448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8"/>
      <c r="M379" s="448"/>
      <c r="N379" s="448"/>
      <c r="O379" s="448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687" t="s">
        <v>270</v>
      </c>
      <c r="F383" s="702" t="s">
        <v>208</v>
      </c>
      <c r="G383" s="702" t="s">
        <v>213</v>
      </c>
      <c r="H383" s="702" t="s">
        <v>214</v>
      </c>
      <c r="I383" s="702" t="s">
        <v>286</v>
      </c>
      <c r="J383" s="702"/>
      <c r="K383" s="702"/>
      <c r="L383" s="702"/>
      <c r="M383" s="702"/>
      <c r="N383" s="701" t="s">
        <v>210</v>
      </c>
      <c r="O383" s="701" t="s">
        <v>216</v>
      </c>
    </row>
    <row r="384" spans="2:15" ht="35" x14ac:dyDescent="0.3">
      <c r="B384" s="207"/>
      <c r="C384" s="207"/>
      <c r="D384" s="207"/>
      <c r="E384" s="687"/>
      <c r="F384" s="702"/>
      <c r="G384" s="702"/>
      <c r="H384" s="702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701"/>
      <c r="O384" s="701"/>
    </row>
    <row r="385" spans="2:15" ht="18.5" x14ac:dyDescent="0.3">
      <c r="B385" s="207"/>
      <c r="C385" s="207"/>
      <c r="D385" s="207"/>
      <c r="E385" s="318" t="s">
        <v>282</v>
      </c>
      <c r="F385" s="442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2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2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2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2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2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2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2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2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2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2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2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2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2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2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2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2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2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2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7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687" t="s">
        <v>270</v>
      </c>
      <c r="F422" s="702" t="s">
        <v>208</v>
      </c>
      <c r="G422" s="702" t="s">
        <v>213</v>
      </c>
      <c r="H422" s="702" t="s">
        <v>214</v>
      </c>
      <c r="I422" s="702" t="s">
        <v>286</v>
      </c>
      <c r="J422" s="702"/>
      <c r="K422" s="702"/>
      <c r="L422" s="702"/>
      <c r="M422" s="702"/>
      <c r="N422" s="701" t="s">
        <v>210</v>
      </c>
      <c r="O422" s="701" t="s">
        <v>216</v>
      </c>
    </row>
    <row r="423" spans="2:15" ht="35" x14ac:dyDescent="0.3">
      <c r="B423" s="207"/>
      <c r="C423" s="207"/>
      <c r="D423" s="207"/>
      <c r="E423" s="687"/>
      <c r="F423" s="702"/>
      <c r="G423" s="702"/>
      <c r="H423" s="702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701"/>
      <c r="O423" s="701"/>
    </row>
    <row r="424" spans="2:15" ht="18.5" x14ac:dyDescent="0.3">
      <c r="B424" s="207"/>
      <c r="C424" s="207"/>
      <c r="D424" s="207"/>
      <c r="E424" s="318" t="s">
        <v>287</v>
      </c>
      <c r="F424" s="442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2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2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2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2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2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2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2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2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2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2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2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2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2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2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2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2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2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2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2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2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2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8"/>
      <c r="M464" s="448"/>
      <c r="N464" s="448"/>
      <c r="O464" s="448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8"/>
      <c r="M465" s="448"/>
      <c r="N465" s="448"/>
      <c r="O465" s="448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687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687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7" t="s">
        <v>629</v>
      </c>
      <c r="C475" s="498">
        <v>99806</v>
      </c>
      <c r="D475" s="499" t="s">
        <v>183</v>
      </c>
      <c r="E475" s="500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8"/>
      <c r="M475" s="448"/>
      <c r="N475" s="448"/>
      <c r="O475" s="448"/>
    </row>
    <row r="476" spans="2:15" ht="18" x14ac:dyDescent="0.35">
      <c r="B476" s="470"/>
      <c r="C476" s="470"/>
      <c r="D476" s="470"/>
      <c r="E476" s="198" t="s">
        <v>631</v>
      </c>
      <c r="F476" s="501">
        <f>G104</f>
        <v>7.86</v>
      </c>
      <c r="G476" s="222"/>
      <c r="H476" s="147"/>
      <c r="I476" s="147"/>
      <c r="J476" s="204"/>
      <c r="K476" s="204"/>
      <c r="L476" s="448"/>
      <c r="M476" s="448"/>
      <c r="N476" s="448"/>
      <c r="O476" s="448"/>
    </row>
    <row r="477" spans="2:15" ht="18" x14ac:dyDescent="0.35">
      <c r="B477" s="470"/>
      <c r="C477" s="470"/>
      <c r="D477" s="470"/>
      <c r="E477" s="470"/>
      <c r="F477" s="203"/>
      <c r="G477" s="204"/>
      <c r="H477" s="147"/>
      <c r="I477" s="147"/>
      <c r="J477" s="204"/>
      <c r="K477" s="204"/>
      <c r="L477" s="448"/>
      <c r="M477" s="448"/>
      <c r="N477" s="448"/>
      <c r="O477" s="448"/>
    </row>
    <row r="478" spans="2:15" ht="18" x14ac:dyDescent="0.35">
      <c r="B478" s="470"/>
      <c r="C478" s="470"/>
      <c r="D478" s="470"/>
      <c r="E478" s="470"/>
      <c r="F478" s="203"/>
      <c r="G478" s="204"/>
      <c r="H478" s="147"/>
      <c r="I478" s="147"/>
      <c r="J478" s="204"/>
      <c r="K478" s="204"/>
      <c r="L478" s="448"/>
      <c r="M478" s="448"/>
      <c r="N478" s="448"/>
      <c r="O478" s="448"/>
    </row>
    <row r="479" spans="2:15" ht="36" x14ac:dyDescent="0.35">
      <c r="B479" s="205" t="s">
        <v>635</v>
      </c>
      <c r="C479" s="314">
        <v>99802</v>
      </c>
      <c r="D479" s="447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2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2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2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2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2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2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2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2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  <mergeCell ref="L84:L85"/>
    <mergeCell ref="M84:M85"/>
    <mergeCell ref="K8:L8"/>
    <mergeCell ref="B11:J12"/>
    <mergeCell ref="K12:L12"/>
    <mergeCell ref="F2:L2"/>
    <mergeCell ref="F3:L3"/>
    <mergeCell ref="F4:L4"/>
    <mergeCell ref="F5:L5"/>
    <mergeCell ref="K7:L7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E470:E471"/>
    <mergeCell ref="C7:J7"/>
    <mergeCell ref="C8:J8"/>
    <mergeCell ref="C9:J9"/>
    <mergeCell ref="C10:J10"/>
    <mergeCell ref="E84:E85"/>
    <mergeCell ref="F84:F85"/>
    <mergeCell ref="G84:G85"/>
    <mergeCell ref="H84:K84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9"/>
  <sheetViews>
    <sheetView showGridLines="0" showOutlineSymbols="0" showWhiteSpace="0" view="pageBreakPreview" topLeftCell="A36" zoomScale="70" zoomScaleNormal="70" zoomScaleSheetLayoutView="70" workbookViewId="0">
      <selection activeCell="C20" sqref="C20:G20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5"/>
    </row>
    <row r="3" spans="2:19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587"/>
    </row>
    <row r="4" spans="2:19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589"/>
    </row>
    <row r="5" spans="2:19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589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5" t="str">
        <f>'Orçamento Sintético'!C7</f>
        <v>CONCLUSÃO DE 19 UNIDADES HABITACIONAIS - INCLUSO MÃO DE OBRA E MATERIAL</v>
      </c>
      <c r="D7" s="725"/>
      <c r="E7" s="725"/>
      <c r="F7" s="725"/>
      <c r="G7" s="725"/>
      <c r="H7" s="725"/>
      <c r="I7" s="725"/>
      <c r="J7" s="726"/>
      <c r="K7" s="727" t="s">
        <v>5</v>
      </c>
      <c r="L7" s="728"/>
    </row>
    <row r="8" spans="2:19" ht="19" thickBot="1" x14ac:dyDescent="0.35">
      <c r="B8" s="378" t="s">
        <v>6</v>
      </c>
      <c r="C8" s="731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32">
        <f>'Orçamento Sintético'!L8</f>
        <v>45301</v>
      </c>
      <c r="L8" s="733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0'37.98"S; Longitude: 59°58'21.59"O    CASA 14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4"/>
      <c r="D10" s="735"/>
      <c r="E10" s="736" t="str">
        <f>'Orçamento Sintético'!E10</f>
        <v>Referência: SINAPI 11/2023 - MATO GROSSO</v>
      </c>
      <c r="F10" s="737"/>
      <c r="G10" s="737"/>
      <c r="H10" s="737"/>
      <c r="I10" s="737"/>
      <c r="J10" s="737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19" t="s">
        <v>825</v>
      </c>
      <c r="C11" s="713"/>
      <c r="D11" s="713"/>
      <c r="E11" s="713"/>
      <c r="F11" s="713"/>
      <c r="G11" s="713"/>
      <c r="H11" s="713"/>
      <c r="I11" s="713"/>
      <c r="J11" s="714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581"/>
      <c r="C12" s="582"/>
      <c r="D12" s="582"/>
      <c r="E12" s="582"/>
      <c r="F12" s="582"/>
      <c r="G12" s="582"/>
      <c r="H12" s="582"/>
      <c r="I12" s="582"/>
      <c r="J12" s="720"/>
      <c r="K12" s="721"/>
      <c r="L12" s="722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29"/>
      <c r="C13" s="730"/>
      <c r="D13" s="730"/>
      <c r="E13" s="730"/>
      <c r="F13" s="730"/>
      <c r="G13" s="730"/>
      <c r="H13" s="730"/>
      <c r="I13" s="730"/>
      <c r="J13" s="730"/>
      <c r="K13" s="730"/>
      <c r="L13" s="730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5" spans="2:19" ht="18" x14ac:dyDescent="0.4">
      <c r="B15" s="457"/>
      <c r="C15" s="458" t="s">
        <v>424</v>
      </c>
      <c r="D15" s="718" t="s">
        <v>425</v>
      </c>
      <c r="E15" s="718"/>
      <c r="F15" s="718"/>
      <c r="G15" s="718"/>
      <c r="H15" s="718"/>
      <c r="I15" s="718"/>
      <c r="J15" s="718"/>
      <c r="K15" s="718"/>
      <c r="L15" s="459"/>
    </row>
    <row r="16" spans="2:19" ht="18" x14ac:dyDescent="0.4">
      <c r="B16" s="460" t="s">
        <v>427</v>
      </c>
      <c r="C16" s="460" t="s">
        <v>426</v>
      </c>
      <c r="D16" s="461" t="s">
        <v>469</v>
      </c>
      <c r="E16" s="460" t="s">
        <v>428</v>
      </c>
      <c r="F16" s="460" t="s">
        <v>429</v>
      </c>
      <c r="G16" s="460" t="s">
        <v>162</v>
      </c>
      <c r="H16" s="460" t="s">
        <v>430</v>
      </c>
      <c r="I16" s="460" t="s">
        <v>431</v>
      </c>
      <c r="J16" s="460" t="s">
        <v>432</v>
      </c>
      <c r="K16" s="460" t="s">
        <v>433</v>
      </c>
      <c r="L16" s="459"/>
    </row>
    <row r="17" spans="2:12" ht="17.5" x14ac:dyDescent="0.3">
      <c r="B17" s="462">
        <v>1</v>
      </c>
      <c r="C17" s="462" t="s">
        <v>451</v>
      </c>
      <c r="D17" s="463" t="s">
        <v>456</v>
      </c>
      <c r="E17" s="463" t="s">
        <v>457</v>
      </c>
      <c r="F17" s="464">
        <v>143.88999999999999</v>
      </c>
      <c r="G17" s="462">
        <v>1</v>
      </c>
      <c r="H17" s="464">
        <f>+G17*F17</f>
        <v>143.88999999999999</v>
      </c>
      <c r="I17" s="465">
        <v>45300</v>
      </c>
      <c r="J17" s="464" t="s">
        <v>459</v>
      </c>
      <c r="K17" s="464" t="s">
        <v>458</v>
      </c>
      <c r="L17" s="459"/>
    </row>
    <row r="18" spans="2:12" ht="17.5" x14ac:dyDescent="0.3">
      <c r="B18" s="462">
        <v>2</v>
      </c>
      <c r="C18" s="462" t="s">
        <v>434</v>
      </c>
      <c r="D18" s="463" t="s">
        <v>437</v>
      </c>
      <c r="E18" s="463" t="s">
        <v>438</v>
      </c>
      <c r="F18" s="464">
        <v>136</v>
      </c>
      <c r="G18" s="462">
        <v>1</v>
      </c>
      <c r="H18" s="464">
        <f>+G18*F18</f>
        <v>136</v>
      </c>
      <c r="I18" s="465">
        <v>45300</v>
      </c>
      <c r="J18" s="464" t="s">
        <v>467</v>
      </c>
      <c r="K18" s="464" t="s">
        <v>466</v>
      </c>
      <c r="L18" s="459"/>
    </row>
    <row r="19" spans="2:12" s="456" customFormat="1" ht="17.5" x14ac:dyDescent="0.3">
      <c r="B19" s="462">
        <v>3</v>
      </c>
      <c r="C19" s="462" t="s">
        <v>439</v>
      </c>
      <c r="D19" s="463" t="s">
        <v>463</v>
      </c>
      <c r="E19" s="463" t="s">
        <v>462</v>
      </c>
      <c r="F19" s="464">
        <v>149.9</v>
      </c>
      <c r="G19" s="462">
        <v>1</v>
      </c>
      <c r="H19" s="464">
        <f>+G19*F19</f>
        <v>149.9</v>
      </c>
      <c r="I19" s="465">
        <v>45300</v>
      </c>
      <c r="J19" s="464" t="s">
        <v>460</v>
      </c>
      <c r="K19" s="464" t="s">
        <v>461</v>
      </c>
      <c r="L19" s="459"/>
    </row>
    <row r="20" spans="2:12" ht="18" x14ac:dyDescent="0.4">
      <c r="B20" s="457"/>
      <c r="C20" s="717" t="s">
        <v>440</v>
      </c>
      <c r="D20" s="717"/>
      <c r="E20" s="717"/>
      <c r="F20" s="717"/>
      <c r="G20" s="717"/>
      <c r="H20" s="466">
        <f>TRUNC((SUM(H17:H19)/3),2)</f>
        <v>143.26</v>
      </c>
      <c r="I20" s="467"/>
      <c r="J20" s="468"/>
      <c r="K20" s="468"/>
      <c r="L20" s="459"/>
    </row>
    <row r="21" spans="2:12" ht="17.5" x14ac:dyDescent="0.35">
      <c r="B21" s="457"/>
      <c r="C21" s="469"/>
      <c r="D21" s="469"/>
      <c r="E21" s="469"/>
      <c r="F21" s="469"/>
      <c r="G21" s="469"/>
      <c r="H21" s="469"/>
      <c r="I21" s="469"/>
      <c r="J21" s="469"/>
      <c r="K21" s="469"/>
      <c r="L21" s="459"/>
    </row>
    <row r="22" spans="2:12" ht="18" x14ac:dyDescent="0.4">
      <c r="B22" s="457"/>
      <c r="C22" s="458" t="s">
        <v>424</v>
      </c>
      <c r="D22" s="718" t="s">
        <v>465</v>
      </c>
      <c r="E22" s="718"/>
      <c r="F22" s="718"/>
      <c r="G22" s="718"/>
      <c r="H22" s="718"/>
      <c r="I22" s="718"/>
      <c r="J22" s="718"/>
      <c r="K22" s="718"/>
      <c r="L22" s="459"/>
    </row>
    <row r="23" spans="2:12" ht="18" x14ac:dyDescent="0.4">
      <c r="B23" s="460" t="s">
        <v>427</v>
      </c>
      <c r="C23" s="460" t="s">
        <v>426</v>
      </c>
      <c r="D23" s="461" t="s">
        <v>469</v>
      </c>
      <c r="E23" s="460" t="s">
        <v>428</v>
      </c>
      <c r="F23" s="460" t="s">
        <v>429</v>
      </c>
      <c r="G23" s="460" t="s">
        <v>162</v>
      </c>
      <c r="H23" s="460" t="s">
        <v>430</v>
      </c>
      <c r="I23" s="460" t="s">
        <v>431</v>
      </c>
      <c r="J23" s="460" t="s">
        <v>432</v>
      </c>
      <c r="K23" s="460" t="s">
        <v>433</v>
      </c>
      <c r="L23" s="459"/>
    </row>
    <row r="24" spans="2:12" s="456" customFormat="1" ht="17.5" x14ac:dyDescent="0.3">
      <c r="B24" s="462">
        <v>1</v>
      </c>
      <c r="C24" s="462" t="s">
        <v>434</v>
      </c>
      <c r="D24" s="463" t="s">
        <v>435</v>
      </c>
      <c r="E24" s="463" t="s">
        <v>436</v>
      </c>
      <c r="F24" s="464">
        <v>425</v>
      </c>
      <c r="G24" s="462">
        <v>1</v>
      </c>
      <c r="H24" s="464">
        <f>+G24*F24</f>
        <v>425</v>
      </c>
      <c r="I24" s="465">
        <v>45300</v>
      </c>
      <c r="J24" s="464" t="s">
        <v>450</v>
      </c>
      <c r="K24" s="464" t="s">
        <v>449</v>
      </c>
      <c r="L24" s="459"/>
    </row>
    <row r="25" spans="2:12" ht="17.5" x14ac:dyDescent="0.3">
      <c r="B25" s="462">
        <v>2</v>
      </c>
      <c r="C25" s="462" t="s">
        <v>434</v>
      </c>
      <c r="D25" s="463" t="s">
        <v>441</v>
      </c>
      <c r="E25" s="463" t="s">
        <v>442</v>
      </c>
      <c r="F25" s="464">
        <v>390</v>
      </c>
      <c r="G25" s="462">
        <v>1</v>
      </c>
      <c r="H25" s="464">
        <f>+G25*F25</f>
        <v>390</v>
      </c>
      <c r="I25" s="465">
        <v>45301</v>
      </c>
      <c r="J25" s="464" t="s">
        <v>468</v>
      </c>
      <c r="K25" s="464" t="s">
        <v>443</v>
      </c>
      <c r="L25" s="459"/>
    </row>
    <row r="26" spans="2:12" ht="17.5" x14ac:dyDescent="0.3">
      <c r="B26" s="462">
        <v>3</v>
      </c>
      <c r="C26" s="462" t="s">
        <v>434</v>
      </c>
      <c r="D26" s="463" t="s">
        <v>444</v>
      </c>
      <c r="E26" s="463" t="s">
        <v>445</v>
      </c>
      <c r="F26" s="464">
        <v>450</v>
      </c>
      <c r="G26" s="462">
        <v>1</v>
      </c>
      <c r="H26" s="464">
        <f>+G26*F26</f>
        <v>450</v>
      </c>
      <c r="I26" s="465">
        <v>45300</v>
      </c>
      <c r="J26" s="464" t="s">
        <v>446</v>
      </c>
      <c r="K26" s="464" t="s">
        <v>447</v>
      </c>
      <c r="L26" s="459"/>
    </row>
    <row r="27" spans="2:12" ht="18" x14ac:dyDescent="0.4">
      <c r="B27" s="457"/>
      <c r="C27" s="717" t="s">
        <v>440</v>
      </c>
      <c r="D27" s="717"/>
      <c r="E27" s="717"/>
      <c r="F27" s="717"/>
      <c r="G27" s="717"/>
      <c r="H27" s="466">
        <f>TRUNC((SUM(H24:H26)/3),2)</f>
        <v>421.66</v>
      </c>
      <c r="I27" s="467"/>
      <c r="J27" s="468"/>
      <c r="K27" s="468"/>
      <c r="L27" s="459"/>
    </row>
    <row r="28" spans="2:12" ht="17.5" x14ac:dyDescent="0.35">
      <c r="B28" s="457"/>
      <c r="C28" s="469"/>
      <c r="D28" s="469"/>
      <c r="E28" s="469"/>
      <c r="F28" s="469"/>
      <c r="G28" s="469"/>
      <c r="H28" s="469"/>
      <c r="I28" s="469"/>
      <c r="J28" s="469"/>
      <c r="K28" s="469"/>
      <c r="L28" s="459"/>
    </row>
    <row r="29" spans="2:12" ht="18" x14ac:dyDescent="0.4">
      <c r="B29" s="457"/>
      <c r="C29" s="458" t="s">
        <v>424</v>
      </c>
      <c r="D29" s="718" t="s">
        <v>464</v>
      </c>
      <c r="E29" s="718"/>
      <c r="F29" s="718"/>
      <c r="G29" s="718"/>
      <c r="H29" s="718"/>
      <c r="I29" s="718"/>
      <c r="J29" s="718"/>
      <c r="K29" s="718"/>
      <c r="L29" s="459"/>
    </row>
    <row r="30" spans="2:12" ht="18" x14ac:dyDescent="0.4">
      <c r="B30" s="460" t="s">
        <v>427</v>
      </c>
      <c r="C30" s="460" t="s">
        <v>426</v>
      </c>
      <c r="D30" s="461" t="s">
        <v>469</v>
      </c>
      <c r="E30" s="460" t="s">
        <v>428</v>
      </c>
      <c r="F30" s="460" t="s">
        <v>429</v>
      </c>
      <c r="G30" s="460" t="s">
        <v>162</v>
      </c>
      <c r="H30" s="460" t="s">
        <v>430</v>
      </c>
      <c r="I30" s="460" t="s">
        <v>431</v>
      </c>
      <c r="J30" s="460" t="s">
        <v>432</v>
      </c>
      <c r="K30" s="460" t="s">
        <v>433</v>
      </c>
      <c r="L30" s="459"/>
    </row>
    <row r="31" spans="2:12" ht="17.5" x14ac:dyDescent="0.3">
      <c r="B31" s="462">
        <v>1</v>
      </c>
      <c r="C31" s="462" t="s">
        <v>434</v>
      </c>
      <c r="D31" s="463" t="s">
        <v>435</v>
      </c>
      <c r="E31" s="463" t="s">
        <v>436</v>
      </c>
      <c r="F31" s="464">
        <v>369</v>
      </c>
      <c r="G31" s="462">
        <v>1</v>
      </c>
      <c r="H31" s="464">
        <f>+G31*F31</f>
        <v>369</v>
      </c>
      <c r="I31" s="465">
        <v>45300</v>
      </c>
      <c r="J31" s="464" t="s">
        <v>450</v>
      </c>
      <c r="K31" s="464" t="s">
        <v>449</v>
      </c>
      <c r="L31" s="459"/>
    </row>
    <row r="32" spans="2:12" ht="17.5" x14ac:dyDescent="0.3">
      <c r="B32" s="462">
        <v>2</v>
      </c>
      <c r="C32" s="462" t="s">
        <v>434</v>
      </c>
      <c r="D32" s="463" t="s">
        <v>444</v>
      </c>
      <c r="E32" s="463" t="s">
        <v>445</v>
      </c>
      <c r="F32" s="464">
        <v>390</v>
      </c>
      <c r="G32" s="462">
        <v>1</v>
      </c>
      <c r="H32" s="464">
        <f>+G32*F32</f>
        <v>390</v>
      </c>
      <c r="I32" s="465">
        <v>45300</v>
      </c>
      <c r="J32" s="464" t="s">
        <v>446</v>
      </c>
      <c r="K32" s="464" t="s">
        <v>447</v>
      </c>
      <c r="L32" s="459"/>
    </row>
    <row r="33" spans="2:12" ht="17.5" x14ac:dyDescent="0.3">
      <c r="B33" s="462">
        <v>3</v>
      </c>
      <c r="C33" s="462" t="s">
        <v>451</v>
      </c>
      <c r="D33" s="463" t="s">
        <v>455</v>
      </c>
      <c r="E33" s="463" t="s">
        <v>452</v>
      </c>
      <c r="F33" s="464">
        <v>361</v>
      </c>
      <c r="G33" s="462">
        <v>1</v>
      </c>
      <c r="H33" s="464">
        <f>+G33*F33</f>
        <v>361</v>
      </c>
      <c r="I33" s="465">
        <v>45300</v>
      </c>
      <c r="J33" s="464" t="s">
        <v>453</v>
      </c>
      <c r="K33" s="464" t="s">
        <v>454</v>
      </c>
      <c r="L33" s="459"/>
    </row>
    <row r="34" spans="2:12" ht="17.5" x14ac:dyDescent="0.3">
      <c r="B34" s="462">
        <v>4</v>
      </c>
      <c r="C34" s="462" t="s">
        <v>434</v>
      </c>
      <c r="D34" s="463" t="s">
        <v>437</v>
      </c>
      <c r="E34" s="463" t="s">
        <v>438</v>
      </c>
      <c r="F34" s="464">
        <v>350</v>
      </c>
      <c r="G34" s="462">
        <v>1</v>
      </c>
      <c r="H34" s="464">
        <f>+G34*F34</f>
        <v>350</v>
      </c>
      <c r="I34" s="465">
        <v>45300</v>
      </c>
      <c r="J34" s="464" t="s">
        <v>467</v>
      </c>
      <c r="K34" s="464" t="s">
        <v>466</v>
      </c>
      <c r="L34" s="459"/>
    </row>
    <row r="35" spans="2:12" ht="17.5" x14ac:dyDescent="0.3">
      <c r="B35" s="462">
        <v>5</v>
      </c>
      <c r="C35" s="462" t="s">
        <v>434</v>
      </c>
      <c r="D35" s="463" t="s">
        <v>441</v>
      </c>
      <c r="E35" s="463" t="s">
        <v>442</v>
      </c>
      <c r="F35" s="464">
        <v>360</v>
      </c>
      <c r="G35" s="462">
        <v>1</v>
      </c>
      <c r="H35" s="464">
        <f>+G35*F35</f>
        <v>360</v>
      </c>
      <c r="I35" s="465">
        <v>45301</v>
      </c>
      <c r="J35" s="464" t="s">
        <v>468</v>
      </c>
      <c r="K35" s="464" t="s">
        <v>443</v>
      </c>
      <c r="L35" s="459"/>
    </row>
    <row r="36" spans="2:12" ht="18" x14ac:dyDescent="0.4">
      <c r="B36" s="457"/>
      <c r="C36" s="717" t="s">
        <v>440</v>
      </c>
      <c r="D36" s="717"/>
      <c r="E36" s="717"/>
      <c r="F36" s="717"/>
      <c r="G36" s="717"/>
      <c r="H36" s="466">
        <f>TRUNC((SUM(H31:H35)/5),2)</f>
        <v>366</v>
      </c>
      <c r="I36" s="467"/>
      <c r="J36" s="468"/>
      <c r="K36" s="468"/>
      <c r="L36" s="459"/>
    </row>
    <row r="37" spans="2:12" ht="17.5" x14ac:dyDescent="0.35">
      <c r="B37" s="457"/>
      <c r="C37" s="469"/>
      <c r="D37" s="469"/>
      <c r="E37" s="469"/>
      <c r="F37" s="469"/>
      <c r="G37" s="469"/>
      <c r="H37" s="469"/>
      <c r="I37" s="469"/>
      <c r="J37" s="469"/>
      <c r="K37" s="469"/>
      <c r="L37" s="459"/>
    </row>
    <row r="38" spans="2:12" ht="18" x14ac:dyDescent="0.4">
      <c r="B38" s="457"/>
      <c r="C38" s="458" t="s">
        <v>424</v>
      </c>
      <c r="D38" s="718" t="s">
        <v>448</v>
      </c>
      <c r="E38" s="718"/>
      <c r="F38" s="718"/>
      <c r="G38" s="718"/>
      <c r="H38" s="718"/>
      <c r="I38" s="718"/>
      <c r="J38" s="718"/>
      <c r="K38" s="718"/>
      <c r="L38" s="459"/>
    </row>
    <row r="39" spans="2:12" ht="18" x14ac:dyDescent="0.4">
      <c r="B39" s="460" t="s">
        <v>427</v>
      </c>
      <c r="C39" s="460" t="s">
        <v>426</v>
      </c>
      <c r="D39" s="461" t="s">
        <v>469</v>
      </c>
      <c r="E39" s="460" t="s">
        <v>428</v>
      </c>
      <c r="F39" s="460" t="s">
        <v>429</v>
      </c>
      <c r="G39" s="460" t="s">
        <v>162</v>
      </c>
      <c r="H39" s="460" t="s">
        <v>430</v>
      </c>
      <c r="I39" s="460" t="s">
        <v>431</v>
      </c>
      <c r="J39" s="460" t="s">
        <v>432</v>
      </c>
      <c r="K39" s="460" t="s">
        <v>433</v>
      </c>
      <c r="L39" s="459"/>
    </row>
    <row r="40" spans="2:12" s="456" customFormat="1" ht="17.5" x14ac:dyDescent="0.3">
      <c r="B40" s="462">
        <v>1</v>
      </c>
      <c r="C40" s="462" t="s">
        <v>451</v>
      </c>
      <c r="D40" s="463" t="s">
        <v>455</v>
      </c>
      <c r="E40" s="463" t="s">
        <v>452</v>
      </c>
      <c r="F40" s="464">
        <v>309.89999999999998</v>
      </c>
      <c r="G40" s="462">
        <v>1</v>
      </c>
      <c r="H40" s="464">
        <f>+G40*F40</f>
        <v>309.89999999999998</v>
      </c>
      <c r="I40" s="465">
        <v>45300</v>
      </c>
      <c r="J40" s="464" t="s">
        <v>453</v>
      </c>
      <c r="K40" s="464" t="s">
        <v>454</v>
      </c>
      <c r="L40" s="459"/>
    </row>
    <row r="41" spans="2:12" s="456" customFormat="1" ht="17.5" x14ac:dyDescent="0.3">
      <c r="B41" s="462">
        <v>2</v>
      </c>
      <c r="C41" s="462" t="s">
        <v>434</v>
      </c>
      <c r="D41" s="463" t="s">
        <v>437</v>
      </c>
      <c r="E41" s="463" t="s">
        <v>438</v>
      </c>
      <c r="F41" s="464">
        <v>350</v>
      </c>
      <c r="G41" s="462">
        <v>1</v>
      </c>
      <c r="H41" s="464">
        <f>+G41*F41</f>
        <v>350</v>
      </c>
      <c r="I41" s="465">
        <v>45300</v>
      </c>
      <c r="J41" s="464" t="s">
        <v>467</v>
      </c>
      <c r="K41" s="464" t="s">
        <v>466</v>
      </c>
      <c r="L41" s="459"/>
    </row>
    <row r="42" spans="2:12" s="456" customFormat="1" ht="17.5" x14ac:dyDescent="0.3">
      <c r="B42" s="462">
        <v>3</v>
      </c>
      <c r="C42" s="462" t="s">
        <v>434</v>
      </c>
      <c r="D42" s="463" t="s">
        <v>444</v>
      </c>
      <c r="E42" s="463" t="s">
        <v>445</v>
      </c>
      <c r="F42" s="464">
        <v>369</v>
      </c>
      <c r="G42" s="462">
        <v>1</v>
      </c>
      <c r="H42" s="464">
        <f>+G42*F42</f>
        <v>369</v>
      </c>
      <c r="I42" s="465">
        <v>45300</v>
      </c>
      <c r="J42" s="464" t="s">
        <v>446</v>
      </c>
      <c r="K42" s="464" t="s">
        <v>447</v>
      </c>
      <c r="L42" s="459"/>
    </row>
    <row r="43" spans="2:12" s="456" customFormat="1" ht="17.5" x14ac:dyDescent="0.3">
      <c r="B43" s="462">
        <v>4</v>
      </c>
      <c r="C43" s="462" t="s">
        <v>434</v>
      </c>
      <c r="D43" s="463" t="s">
        <v>441</v>
      </c>
      <c r="E43" s="463" t="s">
        <v>442</v>
      </c>
      <c r="F43" s="464">
        <v>360</v>
      </c>
      <c r="G43" s="462">
        <v>1</v>
      </c>
      <c r="H43" s="464">
        <v>390</v>
      </c>
      <c r="I43" s="465">
        <v>45301</v>
      </c>
      <c r="J43" s="464" t="s">
        <v>468</v>
      </c>
      <c r="K43" s="464" t="s">
        <v>443</v>
      </c>
      <c r="L43" s="459"/>
    </row>
    <row r="44" spans="2:12" ht="18" x14ac:dyDescent="0.4">
      <c r="B44" s="457"/>
      <c r="C44" s="717" t="s">
        <v>440</v>
      </c>
      <c r="D44" s="717"/>
      <c r="E44" s="717"/>
      <c r="F44" s="717"/>
      <c r="G44" s="717"/>
      <c r="H44" s="466">
        <f>TRUNC((SUM(H40:H43)/4),2)</f>
        <v>354.72</v>
      </c>
      <c r="I44" s="467"/>
      <c r="J44" s="468"/>
      <c r="K44" s="468"/>
      <c r="L44" s="459"/>
    </row>
    <row r="47" spans="2:12" ht="18" x14ac:dyDescent="0.4">
      <c r="B47" s="457"/>
      <c r="C47" s="458" t="s">
        <v>424</v>
      </c>
      <c r="D47" s="718" t="s">
        <v>636</v>
      </c>
      <c r="E47" s="718"/>
      <c r="F47" s="718"/>
      <c r="G47" s="718"/>
      <c r="H47" s="718"/>
      <c r="I47" s="718"/>
      <c r="J47" s="718"/>
      <c r="K47" s="718"/>
    </row>
    <row r="48" spans="2:12" ht="18" x14ac:dyDescent="0.4">
      <c r="B48" s="460" t="s">
        <v>427</v>
      </c>
      <c r="C48" s="460" t="s">
        <v>426</v>
      </c>
      <c r="D48" s="461" t="s">
        <v>469</v>
      </c>
      <c r="E48" s="460" t="s">
        <v>428</v>
      </c>
      <c r="F48" s="460" t="s">
        <v>429</v>
      </c>
      <c r="G48" s="460" t="s">
        <v>162</v>
      </c>
      <c r="H48" s="460" t="s">
        <v>430</v>
      </c>
      <c r="I48" s="460" t="s">
        <v>431</v>
      </c>
      <c r="J48" s="460" t="s">
        <v>432</v>
      </c>
      <c r="K48" s="460" t="s">
        <v>433</v>
      </c>
    </row>
    <row r="49" spans="2:12" s="504" customFormat="1" ht="17.5" x14ac:dyDescent="0.3">
      <c r="B49" s="462">
        <v>1</v>
      </c>
      <c r="C49" s="462" t="s">
        <v>451</v>
      </c>
      <c r="D49" s="463" t="s">
        <v>646</v>
      </c>
      <c r="E49" s="463" t="s">
        <v>637</v>
      </c>
      <c r="F49" s="464">
        <v>179.9</v>
      </c>
      <c r="G49" s="462">
        <v>1</v>
      </c>
      <c r="H49" s="464">
        <f>+G49*F49</f>
        <v>179.9</v>
      </c>
      <c r="I49" s="465">
        <v>45301</v>
      </c>
      <c r="J49" s="464" t="s">
        <v>453</v>
      </c>
      <c r="K49" s="464" t="s">
        <v>638</v>
      </c>
      <c r="L49" s="459"/>
    </row>
    <row r="50" spans="2:12" s="504" customFormat="1" ht="43" customHeight="1" x14ac:dyDescent="0.3">
      <c r="B50" s="462">
        <v>2</v>
      </c>
      <c r="C50" s="462" t="s">
        <v>641</v>
      </c>
      <c r="D50" s="463" t="s">
        <v>645</v>
      </c>
      <c r="E50" s="463" t="s">
        <v>640</v>
      </c>
      <c r="F50" s="464">
        <v>159</v>
      </c>
      <c r="G50" s="462">
        <v>1</v>
      </c>
      <c r="H50" s="464">
        <f>+G50*F50</f>
        <v>159</v>
      </c>
      <c r="I50" s="465">
        <v>45301</v>
      </c>
      <c r="J50" s="723" t="s">
        <v>639</v>
      </c>
      <c r="K50" s="724"/>
      <c r="L50" s="459"/>
    </row>
    <row r="51" spans="2:12" s="504" customFormat="1" ht="31.5" customHeight="1" x14ac:dyDescent="0.3">
      <c r="B51" s="462">
        <v>3</v>
      </c>
      <c r="C51" s="462" t="s">
        <v>641</v>
      </c>
      <c r="D51" s="463" t="s">
        <v>644</v>
      </c>
      <c r="E51" s="463" t="s">
        <v>643</v>
      </c>
      <c r="F51" s="464">
        <v>111.83</v>
      </c>
      <c r="G51" s="462">
        <v>1</v>
      </c>
      <c r="H51" s="464">
        <f>+G51*F51</f>
        <v>111.83</v>
      </c>
      <c r="I51" s="465">
        <v>45301</v>
      </c>
      <c r="J51" s="723" t="s">
        <v>642</v>
      </c>
      <c r="K51" s="724"/>
      <c r="L51" s="459"/>
    </row>
    <row r="52" spans="2:12" s="504" customFormat="1" ht="17.5" x14ac:dyDescent="0.3">
      <c r="B52" s="462">
        <v>4</v>
      </c>
      <c r="C52" s="462" t="s">
        <v>451</v>
      </c>
      <c r="D52" s="463" t="s">
        <v>648</v>
      </c>
      <c r="E52" s="463" t="s">
        <v>649</v>
      </c>
      <c r="F52" s="464">
        <v>161.99</v>
      </c>
      <c r="G52" s="462">
        <v>1</v>
      </c>
      <c r="H52" s="464">
        <v>161.99</v>
      </c>
      <c r="I52" s="465">
        <v>45301</v>
      </c>
      <c r="J52" s="464" t="s">
        <v>650</v>
      </c>
      <c r="K52" s="464" t="s">
        <v>647</v>
      </c>
      <c r="L52" s="459"/>
    </row>
    <row r="53" spans="2:12" ht="18" x14ac:dyDescent="0.4">
      <c r="B53" s="457"/>
      <c r="C53" s="717" t="s">
        <v>440</v>
      </c>
      <c r="D53" s="717"/>
      <c r="E53" s="717"/>
      <c r="F53" s="717"/>
      <c r="G53" s="717"/>
      <c r="H53" s="466">
        <f>TRUNC((SUM(H49:H52)/4),2)</f>
        <v>153.18</v>
      </c>
      <c r="I53" s="467"/>
      <c r="J53" s="468"/>
      <c r="K53" s="468"/>
    </row>
    <row r="54" spans="2:12" ht="18" x14ac:dyDescent="0.4">
      <c r="B54" s="457"/>
      <c r="C54" s="502"/>
      <c r="D54" s="502"/>
      <c r="E54" s="502"/>
      <c r="F54" s="502"/>
      <c r="G54" s="502"/>
      <c r="H54" s="503"/>
      <c r="I54" s="503"/>
      <c r="J54" s="503"/>
      <c r="K54" s="503"/>
    </row>
    <row r="55" spans="2:12" ht="18" x14ac:dyDescent="0.4">
      <c r="B55" s="457"/>
      <c r="C55" s="502"/>
      <c r="D55" s="502"/>
      <c r="E55" s="502"/>
      <c r="F55" s="502"/>
      <c r="G55" s="502"/>
      <c r="H55" s="503"/>
      <c r="I55" s="503"/>
      <c r="J55" s="503"/>
      <c r="K55" s="503"/>
    </row>
    <row r="57" spans="2:12" ht="18" x14ac:dyDescent="0.3">
      <c r="D57" s="193" t="s">
        <v>134</v>
      </c>
    </row>
    <row r="58" spans="2:12" ht="18" x14ac:dyDescent="0.3">
      <c r="D58" s="193" t="s">
        <v>342</v>
      </c>
    </row>
    <row r="59" spans="2:12" ht="18" x14ac:dyDescent="0.3">
      <c r="D59" s="193" t="s">
        <v>14</v>
      </c>
    </row>
  </sheetData>
  <mergeCells count="25">
    <mergeCell ref="D47:K47"/>
    <mergeCell ref="C53:G53"/>
    <mergeCell ref="J50:K50"/>
    <mergeCell ref="J51:K51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D38:K38"/>
    <mergeCell ref="C20:G20"/>
    <mergeCell ref="D15:K15"/>
    <mergeCell ref="C44:G44"/>
    <mergeCell ref="C36:G36"/>
    <mergeCell ref="C27:G27"/>
    <mergeCell ref="D29:K29"/>
    <mergeCell ref="D22:K22"/>
  </mergeCells>
  <hyperlinks>
    <hyperlink ref="J50" r:id="rId1"/>
    <hyperlink ref="J51" r:id="rId2"/>
  </hyperlinks>
  <pageMargins left="0.23622047244094491" right="0.23622047244094491" top="0.55118110236220474" bottom="0.74803149606299213" header="0.31496062992125984" footer="0.31496062992125984"/>
  <pageSetup paperSize="9" scale="48" fitToHeight="0" orientation="landscape" r:id="rId3"/>
  <headerFooter>
    <oddFooter>Página &amp;P de &amp;N</oddFooter>
  </headerFooter>
  <rowBreaks count="1" manualBreakCount="1">
    <brk id="46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7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5"/>
    </row>
    <row r="3" spans="2:21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587"/>
    </row>
    <row r="4" spans="2:21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589"/>
    </row>
    <row r="5" spans="2:21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589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5" t="str">
        <f>'Orçamento Sintético'!C7</f>
        <v>CONCLUSÃO DE 19 UNIDADES HABITACIONAIS - INCLUSO MÃO DE OBRA E MATERIAL</v>
      </c>
      <c r="D7" s="725"/>
      <c r="E7" s="725"/>
      <c r="F7" s="725"/>
      <c r="G7" s="725"/>
      <c r="H7" s="725"/>
      <c r="I7" s="725"/>
      <c r="J7" s="726"/>
      <c r="K7" s="727" t="s">
        <v>5</v>
      </c>
      <c r="L7" s="728"/>
    </row>
    <row r="8" spans="2:21" ht="19" thickBot="1" x14ac:dyDescent="0.35">
      <c r="B8" s="378" t="s">
        <v>6</v>
      </c>
      <c r="C8" s="731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32">
        <f>'Orçamento Sintético'!L8</f>
        <v>45301</v>
      </c>
      <c r="L8" s="751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0'37.98"S; Longitude: 59°58'21.59"O    CASA 14</v>
      </c>
      <c r="D9" s="119"/>
      <c r="E9" s="113"/>
      <c r="F9" s="120"/>
      <c r="G9" s="120"/>
      <c r="H9" s="120"/>
      <c r="I9" s="120"/>
      <c r="J9" s="120"/>
      <c r="K9" s="401"/>
      <c r="L9" s="534"/>
      <c r="M9" s="495"/>
      <c r="N9" s="495"/>
      <c r="O9" s="495"/>
      <c r="P9" s="495"/>
      <c r="Q9" s="495"/>
      <c r="R9" s="495"/>
      <c r="S9" s="495"/>
      <c r="T9" s="495"/>
      <c r="U9" s="495"/>
    </row>
    <row r="10" spans="2:21" ht="18.5" x14ac:dyDescent="0.3">
      <c r="B10" s="368"/>
      <c r="C10" s="734"/>
      <c r="D10" s="735"/>
      <c r="E10" s="736" t="str">
        <f>'Orçamento Sintético'!E10</f>
        <v>Referência: SINAPI 11/2023 - MATO GROSSO</v>
      </c>
      <c r="F10" s="737"/>
      <c r="G10" s="737"/>
      <c r="H10" s="737"/>
      <c r="I10" s="737"/>
      <c r="J10" s="737"/>
      <c r="K10" s="403" t="str">
        <f>'Orçamento Sintético'!L10</f>
        <v>LEIS SOCIAIS:</v>
      </c>
      <c r="L10" s="535">
        <f>'Orçamento Sintético'!M10</f>
        <v>0.85780000000000001</v>
      </c>
      <c r="M10" s="495"/>
      <c r="N10" s="495"/>
      <c r="O10" s="495"/>
      <c r="P10" s="495"/>
      <c r="Q10" s="495"/>
      <c r="R10" s="495"/>
      <c r="S10" s="495"/>
      <c r="T10" s="495"/>
      <c r="U10" s="495"/>
    </row>
    <row r="11" spans="2:21" ht="18.5" x14ac:dyDescent="0.3">
      <c r="B11" s="719" t="s">
        <v>268</v>
      </c>
      <c r="C11" s="713"/>
      <c r="D11" s="713"/>
      <c r="E11" s="713"/>
      <c r="F11" s="713"/>
      <c r="G11" s="713"/>
      <c r="H11" s="713"/>
      <c r="I11" s="713"/>
      <c r="J11" s="714"/>
      <c r="K11" s="403" t="s">
        <v>10</v>
      </c>
      <c r="L11" s="535">
        <f>BDI!B40</f>
        <v>0.22470000000000001</v>
      </c>
      <c r="M11" s="495"/>
      <c r="N11" s="495"/>
      <c r="O11" s="495"/>
      <c r="P11" s="495"/>
      <c r="Q11" s="495"/>
      <c r="R11" s="495"/>
      <c r="S11" s="495"/>
      <c r="T11" s="495"/>
      <c r="U11" s="495"/>
    </row>
    <row r="12" spans="2:21" ht="19" thickBot="1" x14ac:dyDescent="0.35">
      <c r="B12" s="581"/>
      <c r="C12" s="582"/>
      <c r="D12" s="582"/>
      <c r="E12" s="582"/>
      <c r="F12" s="582"/>
      <c r="G12" s="582"/>
      <c r="H12" s="582"/>
      <c r="I12" s="582"/>
      <c r="J12" s="720"/>
      <c r="K12" s="721" t="str">
        <f>'Orçamento Sintético'!L12</f>
        <v>ORÇAMENTO DESONERADO</v>
      </c>
      <c r="L12" s="752"/>
      <c r="M12" s="495"/>
      <c r="N12" s="495"/>
      <c r="O12" s="495"/>
      <c r="P12" s="495"/>
      <c r="Q12" s="495"/>
      <c r="R12" s="495"/>
      <c r="S12" s="495"/>
      <c r="T12" s="495"/>
      <c r="U12" s="495"/>
    </row>
    <row r="13" spans="2:21" ht="18" x14ac:dyDescent="0.4">
      <c r="B13" s="729"/>
      <c r="C13" s="730"/>
      <c r="D13" s="730"/>
      <c r="E13" s="730"/>
      <c r="F13" s="730"/>
      <c r="G13" s="730"/>
      <c r="H13" s="730"/>
      <c r="I13" s="730"/>
      <c r="J13" s="730"/>
      <c r="K13" s="730"/>
      <c r="L13" s="730"/>
      <c r="M13" s="495"/>
      <c r="N13" s="539"/>
      <c r="O13" s="174"/>
      <c r="P13" s="174"/>
      <c r="Q13" s="174"/>
      <c r="R13" s="174"/>
      <c r="S13" s="495"/>
      <c r="T13" s="495"/>
      <c r="U13" s="495"/>
    </row>
    <row r="14" spans="2:21" ht="18" x14ac:dyDescent="0.3">
      <c r="B14" s="90"/>
      <c r="C14" s="91"/>
      <c r="D14" s="90"/>
      <c r="E14" s="90"/>
      <c r="F14" s="90"/>
      <c r="G14" s="749"/>
      <c r="H14" s="749"/>
      <c r="I14" s="92"/>
      <c r="J14" s="93"/>
      <c r="K14" s="131"/>
      <c r="L14" s="131"/>
      <c r="M14" s="495"/>
      <c r="N14" s="539"/>
      <c r="O14" s="174"/>
      <c r="P14" s="174"/>
      <c r="Q14" s="174"/>
      <c r="R14" s="174"/>
      <c r="S14" s="495"/>
      <c r="T14" s="495"/>
      <c r="U14" s="495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50"/>
      <c r="I15" s="750"/>
      <c r="J15" s="372"/>
      <c r="K15" s="369"/>
      <c r="L15" s="536"/>
      <c r="M15" s="495"/>
      <c r="N15" s="495"/>
      <c r="O15" s="495"/>
      <c r="P15" s="495"/>
      <c r="Q15" s="495"/>
      <c r="R15" s="495"/>
      <c r="S15" s="495"/>
      <c r="T15" s="495"/>
      <c r="U15" s="495"/>
    </row>
    <row r="16" spans="2:21" s="516" customFormat="1" ht="18" x14ac:dyDescent="0.3">
      <c r="B16" s="91"/>
      <c r="C16" s="445" t="s">
        <v>314</v>
      </c>
      <c r="D16" s="390" t="s">
        <v>163</v>
      </c>
      <c r="E16" s="445" t="s">
        <v>164</v>
      </c>
      <c r="F16" s="445" t="s">
        <v>165</v>
      </c>
      <c r="G16" s="740" t="s">
        <v>166</v>
      </c>
      <c r="H16" s="740"/>
      <c r="I16" s="391" t="s">
        <v>167</v>
      </c>
      <c r="J16" s="390" t="s">
        <v>162</v>
      </c>
      <c r="K16" s="390" t="s">
        <v>168</v>
      </c>
      <c r="L16" s="537" t="s">
        <v>169</v>
      </c>
      <c r="M16" s="495"/>
      <c r="N16" s="495"/>
      <c r="O16" s="495"/>
      <c r="P16" s="495"/>
      <c r="Q16" s="495"/>
      <c r="R16" s="495"/>
      <c r="S16" s="495"/>
      <c r="T16" s="495"/>
      <c r="U16" s="495"/>
    </row>
    <row r="17" spans="2:22" ht="18" customHeight="1" x14ac:dyDescent="0.3">
      <c r="B17" s="91"/>
      <c r="C17" s="443" t="s">
        <v>170</v>
      </c>
      <c r="D17" s="392" t="s">
        <v>823</v>
      </c>
      <c r="E17" s="443" t="s">
        <v>171</v>
      </c>
      <c r="F17" s="443" t="s">
        <v>267</v>
      </c>
      <c r="G17" s="741" t="s">
        <v>235</v>
      </c>
      <c r="H17" s="741"/>
      <c r="I17" s="393" t="s">
        <v>177</v>
      </c>
      <c r="J17" s="394">
        <v>1</v>
      </c>
      <c r="K17" s="395">
        <v>2479.36</v>
      </c>
      <c r="L17" s="538">
        <v>2479.36</v>
      </c>
      <c r="M17" s="495"/>
      <c r="N17" s="495"/>
      <c r="O17" s="495"/>
      <c r="P17" s="495"/>
      <c r="Q17" s="495"/>
      <c r="R17" s="495"/>
      <c r="S17" s="495"/>
      <c r="T17" s="495"/>
      <c r="U17" s="495"/>
    </row>
    <row r="18" spans="2:22" s="132" customFormat="1" ht="17.5" customHeight="1" x14ac:dyDescent="0.3">
      <c r="B18" s="133"/>
      <c r="C18" s="444" t="s">
        <v>345</v>
      </c>
      <c r="D18" s="396">
        <v>90777</v>
      </c>
      <c r="E18" s="444" t="s">
        <v>183</v>
      </c>
      <c r="F18" s="444" t="s">
        <v>187</v>
      </c>
      <c r="G18" s="739" t="s">
        <v>178</v>
      </c>
      <c r="H18" s="739"/>
      <c r="I18" s="397" t="s">
        <v>184</v>
      </c>
      <c r="J18" s="398">
        <v>26</v>
      </c>
      <c r="K18" s="399">
        <v>95.36</v>
      </c>
      <c r="L18" s="399">
        <v>2479.36</v>
      </c>
      <c r="M18" s="495"/>
      <c r="N18" s="495"/>
      <c r="O18" s="495"/>
      <c r="P18" s="495"/>
      <c r="Q18" s="495"/>
      <c r="R18" s="495"/>
      <c r="S18" s="495"/>
      <c r="T18" s="495"/>
      <c r="U18" s="495"/>
    </row>
    <row r="19" spans="2:22" ht="17.5" customHeight="1" x14ac:dyDescent="0.3">
      <c r="B19" s="90"/>
      <c r="C19" s="742"/>
      <c r="D19" s="743"/>
      <c r="E19" s="743"/>
      <c r="F19" s="744"/>
      <c r="G19" s="449" t="s">
        <v>172</v>
      </c>
      <c r="H19" s="400">
        <v>1307.5573259</v>
      </c>
      <c r="I19" s="449" t="s">
        <v>173</v>
      </c>
      <c r="J19" s="400">
        <v>1121.6199999999999</v>
      </c>
      <c r="K19" s="449" t="s">
        <v>174</v>
      </c>
      <c r="L19" s="400">
        <v>2429.1799999999998</v>
      </c>
    </row>
    <row r="20" spans="2:22" ht="18" customHeight="1" x14ac:dyDescent="0.3">
      <c r="B20" s="90"/>
      <c r="C20" s="449"/>
      <c r="D20" s="449"/>
      <c r="E20" s="449"/>
      <c r="F20" s="449"/>
      <c r="G20" s="449" t="s">
        <v>175</v>
      </c>
      <c r="H20" s="400">
        <v>557.11</v>
      </c>
      <c r="I20" s="449"/>
      <c r="J20" s="738" t="s">
        <v>176</v>
      </c>
      <c r="K20" s="738"/>
      <c r="L20" s="400">
        <v>3036.47</v>
      </c>
    </row>
    <row r="21" spans="2:22" s="516" customFormat="1" ht="18" customHeight="1" x14ac:dyDescent="0.3">
      <c r="B21" s="446"/>
      <c r="C21" s="125"/>
      <c r="D21" s="125"/>
      <c r="E21" s="125"/>
      <c r="F21" s="125"/>
      <c r="G21" s="517"/>
      <c r="H21" s="518"/>
      <c r="I21" s="449"/>
      <c r="J21" s="517"/>
      <c r="K21" s="517"/>
      <c r="L21" s="518"/>
    </row>
    <row r="22" spans="2:22" s="516" customFormat="1" ht="18" customHeight="1" thickBot="1" x14ac:dyDescent="0.35">
      <c r="B22" s="446"/>
      <c r="C22" s="125"/>
      <c r="D22" s="125"/>
      <c r="E22" s="125"/>
      <c r="F22" s="125"/>
      <c r="G22" s="517"/>
      <c r="H22" s="518"/>
      <c r="I22" s="449"/>
      <c r="J22" s="517"/>
      <c r="K22" s="517"/>
      <c r="L22" s="518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5" t="s">
        <v>315</v>
      </c>
      <c r="D24" s="390" t="s">
        <v>163</v>
      </c>
      <c r="E24" s="445" t="s">
        <v>164</v>
      </c>
      <c r="F24" s="445" t="s">
        <v>165</v>
      </c>
      <c r="G24" s="747" t="s">
        <v>166</v>
      </c>
      <c r="H24" s="748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3" t="s">
        <v>170</v>
      </c>
      <c r="D25" s="392">
        <v>94990</v>
      </c>
      <c r="E25" s="443" t="s">
        <v>183</v>
      </c>
      <c r="F25" s="443" t="s">
        <v>471</v>
      </c>
      <c r="G25" s="745" t="s">
        <v>657</v>
      </c>
      <c r="H25" s="746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4" t="s">
        <v>345</v>
      </c>
      <c r="D26" s="396">
        <v>88262</v>
      </c>
      <c r="E26" s="444" t="s">
        <v>183</v>
      </c>
      <c r="F26" s="444" t="s">
        <v>658</v>
      </c>
      <c r="G26" s="739" t="s">
        <v>178</v>
      </c>
      <c r="H26" s="739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4" t="s">
        <v>345</v>
      </c>
      <c r="D27" s="396">
        <v>88309</v>
      </c>
      <c r="E27" s="444" t="s">
        <v>183</v>
      </c>
      <c r="F27" s="444" t="s">
        <v>659</v>
      </c>
      <c r="G27" s="739" t="s">
        <v>178</v>
      </c>
      <c r="H27" s="739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4" t="s">
        <v>345</v>
      </c>
      <c r="D28" s="396">
        <v>88316</v>
      </c>
      <c r="E28" s="444" t="s">
        <v>183</v>
      </c>
      <c r="F28" s="444" t="s">
        <v>188</v>
      </c>
      <c r="G28" s="739" t="s">
        <v>178</v>
      </c>
      <c r="H28" s="739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4" t="s">
        <v>345</v>
      </c>
      <c r="D29" s="396">
        <v>94964</v>
      </c>
      <c r="E29" s="444" t="s">
        <v>183</v>
      </c>
      <c r="F29" s="444" t="s">
        <v>660</v>
      </c>
      <c r="G29" s="739" t="s">
        <v>661</v>
      </c>
      <c r="H29" s="739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4" t="s">
        <v>179</v>
      </c>
      <c r="D30" s="396">
        <v>2692</v>
      </c>
      <c r="E30" s="444" t="s">
        <v>183</v>
      </c>
      <c r="F30" s="444" t="s">
        <v>662</v>
      </c>
      <c r="G30" s="739" t="s">
        <v>236</v>
      </c>
      <c r="H30" s="739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4" t="s">
        <v>179</v>
      </c>
      <c r="D31" s="396">
        <v>4509</v>
      </c>
      <c r="E31" s="444" t="s">
        <v>183</v>
      </c>
      <c r="F31" s="444" t="s">
        <v>663</v>
      </c>
      <c r="G31" s="739" t="s">
        <v>236</v>
      </c>
      <c r="H31" s="739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4" t="s">
        <v>179</v>
      </c>
      <c r="D32" s="396">
        <v>4517</v>
      </c>
      <c r="E32" s="444" t="s">
        <v>183</v>
      </c>
      <c r="F32" s="444" t="s">
        <v>664</v>
      </c>
      <c r="G32" s="739" t="s">
        <v>236</v>
      </c>
      <c r="H32" s="739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4" t="s">
        <v>179</v>
      </c>
      <c r="D33" s="396">
        <v>5068</v>
      </c>
      <c r="E33" s="444" t="s">
        <v>183</v>
      </c>
      <c r="F33" s="444" t="s">
        <v>665</v>
      </c>
      <c r="G33" s="739" t="s">
        <v>236</v>
      </c>
      <c r="H33" s="739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49"/>
      <c r="D34" s="449"/>
      <c r="E34" s="449"/>
      <c r="F34" s="449"/>
      <c r="G34" s="449" t="s">
        <v>172</v>
      </c>
      <c r="H34" s="400">
        <v>81.76337603617182</v>
      </c>
      <c r="I34" s="449" t="s">
        <v>173</v>
      </c>
      <c r="J34" s="400">
        <v>70.14</v>
      </c>
      <c r="K34" s="449" t="s">
        <v>174</v>
      </c>
      <c r="L34" s="400">
        <v>151.9</v>
      </c>
    </row>
    <row r="35" spans="2:12" ht="36" customHeight="1" thickBot="1" x14ac:dyDescent="0.35">
      <c r="B35" s="90"/>
      <c r="C35" s="449"/>
      <c r="D35" s="449"/>
      <c r="E35" s="449"/>
      <c r="F35" s="449"/>
      <c r="G35" s="449" t="s">
        <v>175</v>
      </c>
      <c r="H35" s="400">
        <v>180.51</v>
      </c>
      <c r="I35" s="449"/>
      <c r="J35" s="738" t="s">
        <v>176</v>
      </c>
      <c r="K35" s="738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5" t="s">
        <v>473</v>
      </c>
      <c r="D37" s="390" t="s">
        <v>163</v>
      </c>
      <c r="E37" s="445" t="s">
        <v>164</v>
      </c>
      <c r="F37" s="445" t="s">
        <v>165</v>
      </c>
      <c r="G37" s="740" t="s">
        <v>166</v>
      </c>
      <c r="H37" s="740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3" t="s">
        <v>170</v>
      </c>
      <c r="D38" s="392">
        <v>103351</v>
      </c>
      <c r="E38" s="443" t="s">
        <v>183</v>
      </c>
      <c r="F38" s="443" t="s">
        <v>474</v>
      </c>
      <c r="G38" s="741" t="s">
        <v>666</v>
      </c>
      <c r="H38" s="741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4" t="s">
        <v>345</v>
      </c>
      <c r="D39" s="396">
        <v>87369</v>
      </c>
      <c r="E39" s="444" t="s">
        <v>183</v>
      </c>
      <c r="F39" s="444" t="s">
        <v>667</v>
      </c>
      <c r="G39" s="739" t="s">
        <v>178</v>
      </c>
      <c r="H39" s="739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4" t="s">
        <v>345</v>
      </c>
      <c r="D40" s="396">
        <v>88309</v>
      </c>
      <c r="E40" s="444" t="s">
        <v>183</v>
      </c>
      <c r="F40" s="444" t="s">
        <v>659</v>
      </c>
      <c r="G40" s="739" t="s">
        <v>178</v>
      </c>
      <c r="H40" s="739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4" t="s">
        <v>345</v>
      </c>
      <c r="D41" s="396">
        <v>88316</v>
      </c>
      <c r="E41" s="444" t="s">
        <v>183</v>
      </c>
      <c r="F41" s="444" t="s">
        <v>188</v>
      </c>
      <c r="G41" s="739" t="s">
        <v>178</v>
      </c>
      <c r="H41" s="739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4" t="s">
        <v>179</v>
      </c>
      <c r="D42" s="396">
        <v>7270</v>
      </c>
      <c r="E42" s="444" t="s">
        <v>183</v>
      </c>
      <c r="F42" s="444" t="s">
        <v>668</v>
      </c>
      <c r="G42" s="739" t="s">
        <v>236</v>
      </c>
      <c r="H42" s="739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4" t="s">
        <v>179</v>
      </c>
      <c r="D43" s="396">
        <v>34557</v>
      </c>
      <c r="E43" s="444" t="s">
        <v>183</v>
      </c>
      <c r="F43" s="444" t="s">
        <v>669</v>
      </c>
      <c r="G43" s="739" t="s">
        <v>236</v>
      </c>
      <c r="H43" s="739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4" t="s">
        <v>179</v>
      </c>
      <c r="D44" s="396">
        <v>37395</v>
      </c>
      <c r="E44" s="444" t="s">
        <v>183</v>
      </c>
      <c r="F44" s="444" t="s">
        <v>670</v>
      </c>
      <c r="G44" s="739" t="s">
        <v>236</v>
      </c>
      <c r="H44" s="739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49"/>
      <c r="D45" s="449"/>
      <c r="E45" s="449"/>
      <c r="F45" s="449"/>
      <c r="G45" s="449" t="s">
        <v>172</v>
      </c>
      <c r="H45" s="400">
        <v>38.260307891053934</v>
      </c>
      <c r="I45" s="449" t="s">
        <v>173</v>
      </c>
      <c r="J45" s="400">
        <v>32.82</v>
      </c>
      <c r="K45" s="449" t="s">
        <v>174</v>
      </c>
      <c r="L45" s="400">
        <v>71.08</v>
      </c>
    </row>
    <row r="46" spans="2:12" ht="17.5" customHeight="1" thickBot="1" x14ac:dyDescent="0.35">
      <c r="B46" s="89"/>
      <c r="C46" s="449"/>
      <c r="D46" s="449"/>
      <c r="E46" s="449"/>
      <c r="F46" s="449"/>
      <c r="G46" s="449" t="s">
        <v>175</v>
      </c>
      <c r="H46" s="400">
        <v>37.43</v>
      </c>
      <c r="I46" s="449"/>
      <c r="J46" s="738" t="s">
        <v>176</v>
      </c>
      <c r="K46" s="738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5" t="s">
        <v>475</v>
      </c>
      <c r="D48" s="390" t="s">
        <v>163</v>
      </c>
      <c r="E48" s="445" t="s">
        <v>164</v>
      </c>
      <c r="F48" s="445" t="s">
        <v>165</v>
      </c>
      <c r="G48" s="740" t="s">
        <v>166</v>
      </c>
      <c r="H48" s="740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3" t="s">
        <v>170</v>
      </c>
      <c r="D49" s="392">
        <v>87548</v>
      </c>
      <c r="E49" s="443" t="s">
        <v>183</v>
      </c>
      <c r="F49" s="443" t="s">
        <v>476</v>
      </c>
      <c r="G49" s="741" t="s">
        <v>369</v>
      </c>
      <c r="H49" s="741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4" t="s">
        <v>345</v>
      </c>
      <c r="D50" s="396">
        <v>87369</v>
      </c>
      <c r="E50" s="444" t="s">
        <v>183</v>
      </c>
      <c r="F50" s="444" t="s">
        <v>667</v>
      </c>
      <c r="G50" s="739" t="s">
        <v>178</v>
      </c>
      <c r="H50" s="739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4" t="s">
        <v>345</v>
      </c>
      <c r="D51" s="396">
        <v>88309</v>
      </c>
      <c r="E51" s="444" t="s">
        <v>183</v>
      </c>
      <c r="F51" s="444" t="s">
        <v>659</v>
      </c>
      <c r="G51" s="739" t="s">
        <v>178</v>
      </c>
      <c r="H51" s="739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4" t="s">
        <v>345</v>
      </c>
      <c r="D52" s="396">
        <v>88316</v>
      </c>
      <c r="E52" s="444" t="s">
        <v>183</v>
      </c>
      <c r="F52" s="444" t="s">
        <v>188</v>
      </c>
      <c r="G52" s="739" t="s">
        <v>178</v>
      </c>
      <c r="H52" s="739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49"/>
      <c r="D53" s="449"/>
      <c r="E53" s="449"/>
      <c r="F53" s="449"/>
      <c r="G53" s="449" t="s">
        <v>172</v>
      </c>
      <c r="H53" s="400">
        <v>5.5603401873183333</v>
      </c>
      <c r="I53" s="449" t="s">
        <v>173</v>
      </c>
      <c r="J53" s="400">
        <v>4.7699999999999996</v>
      </c>
      <c r="K53" s="449" t="s">
        <v>174</v>
      </c>
      <c r="L53" s="400">
        <v>10.33</v>
      </c>
    </row>
    <row r="54" spans="2:12" ht="17.5" customHeight="1" thickBot="1" x14ac:dyDescent="0.35">
      <c r="B54" s="96"/>
      <c r="C54" s="449"/>
      <c r="D54" s="449"/>
      <c r="E54" s="449"/>
      <c r="F54" s="449"/>
      <c r="G54" s="449" t="s">
        <v>175</v>
      </c>
      <c r="H54" s="400">
        <v>5.47</v>
      </c>
      <c r="I54" s="449"/>
      <c r="J54" s="738" t="s">
        <v>176</v>
      </c>
      <c r="K54" s="738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5" t="s">
        <v>316</v>
      </c>
      <c r="D56" s="390" t="s">
        <v>163</v>
      </c>
      <c r="E56" s="445" t="s">
        <v>164</v>
      </c>
      <c r="F56" s="445" t="s">
        <v>165</v>
      </c>
      <c r="G56" s="740" t="s">
        <v>166</v>
      </c>
      <c r="H56" s="740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3" t="s">
        <v>170</v>
      </c>
      <c r="D57" s="392" t="s">
        <v>484</v>
      </c>
      <c r="E57" s="443" t="s">
        <v>171</v>
      </c>
      <c r="F57" s="443" t="s">
        <v>485</v>
      </c>
      <c r="G57" s="741" t="s">
        <v>672</v>
      </c>
      <c r="H57" s="741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4" t="s">
        <v>345</v>
      </c>
      <c r="D58" s="396">
        <v>88309</v>
      </c>
      <c r="E58" s="444" t="s">
        <v>183</v>
      </c>
      <c r="F58" s="444" t="s">
        <v>659</v>
      </c>
      <c r="G58" s="739" t="s">
        <v>178</v>
      </c>
      <c r="H58" s="739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4" t="s">
        <v>345</v>
      </c>
      <c r="D59" s="396">
        <v>88316</v>
      </c>
      <c r="E59" s="444" t="s">
        <v>183</v>
      </c>
      <c r="F59" s="444" t="s">
        <v>188</v>
      </c>
      <c r="G59" s="739" t="s">
        <v>178</v>
      </c>
      <c r="H59" s="739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4" t="s">
        <v>345</v>
      </c>
      <c r="D60" s="396">
        <v>88629</v>
      </c>
      <c r="E60" s="444" t="s">
        <v>183</v>
      </c>
      <c r="F60" s="444" t="s">
        <v>673</v>
      </c>
      <c r="G60" s="739" t="s">
        <v>178</v>
      </c>
      <c r="H60" s="739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4" t="s">
        <v>179</v>
      </c>
      <c r="D61" s="396">
        <v>9</v>
      </c>
      <c r="E61" s="444" t="s">
        <v>171</v>
      </c>
      <c r="F61" s="444" t="s">
        <v>448</v>
      </c>
      <c r="G61" s="739" t="s">
        <v>236</v>
      </c>
      <c r="H61" s="739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49"/>
      <c r="D62" s="449"/>
      <c r="E62" s="449"/>
      <c r="F62" s="449"/>
      <c r="G62" s="449" t="s">
        <v>172</v>
      </c>
      <c r="H62" s="400">
        <v>19.867585315965119</v>
      </c>
      <c r="I62" s="449" t="s">
        <v>173</v>
      </c>
      <c r="J62" s="400">
        <v>17.04</v>
      </c>
      <c r="K62" s="449" t="s">
        <v>174</v>
      </c>
      <c r="L62" s="400">
        <v>36.909999999999997</v>
      </c>
    </row>
    <row r="63" spans="2:12" ht="35" customHeight="1" thickBot="1" x14ac:dyDescent="0.35">
      <c r="B63" s="89"/>
      <c r="C63" s="449"/>
      <c r="D63" s="449"/>
      <c r="E63" s="449"/>
      <c r="F63" s="449"/>
      <c r="G63" s="449" t="s">
        <v>175</v>
      </c>
      <c r="H63" s="400">
        <v>93.63</v>
      </c>
      <c r="I63" s="449"/>
      <c r="J63" s="738" t="s">
        <v>176</v>
      </c>
      <c r="K63" s="738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5" t="s">
        <v>400</v>
      </c>
      <c r="D65" s="390" t="s">
        <v>163</v>
      </c>
      <c r="E65" s="445" t="s">
        <v>164</v>
      </c>
      <c r="F65" s="445" t="s">
        <v>165</v>
      </c>
      <c r="G65" s="740" t="s">
        <v>166</v>
      </c>
      <c r="H65" s="740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3" t="s">
        <v>170</v>
      </c>
      <c r="D66" s="392" t="s">
        <v>486</v>
      </c>
      <c r="E66" s="443" t="s">
        <v>171</v>
      </c>
      <c r="F66" s="443" t="s">
        <v>487</v>
      </c>
      <c r="G66" s="741" t="s">
        <v>672</v>
      </c>
      <c r="H66" s="741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4" t="s">
        <v>345</v>
      </c>
      <c r="D67" s="396">
        <v>88309</v>
      </c>
      <c r="E67" s="444" t="s">
        <v>183</v>
      </c>
      <c r="F67" s="444" t="s">
        <v>659</v>
      </c>
      <c r="G67" s="739" t="s">
        <v>178</v>
      </c>
      <c r="H67" s="739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4" t="s">
        <v>345</v>
      </c>
      <c r="D68" s="396">
        <v>88316</v>
      </c>
      <c r="E68" s="444" t="s">
        <v>183</v>
      </c>
      <c r="F68" s="444" t="s">
        <v>188</v>
      </c>
      <c r="G68" s="739" t="s">
        <v>178</v>
      </c>
      <c r="H68" s="739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4" t="s">
        <v>345</v>
      </c>
      <c r="D69" s="396">
        <v>88629</v>
      </c>
      <c r="E69" s="444" t="s">
        <v>183</v>
      </c>
      <c r="F69" s="444" t="s">
        <v>673</v>
      </c>
      <c r="G69" s="739" t="s">
        <v>178</v>
      </c>
      <c r="H69" s="739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4" t="s">
        <v>179</v>
      </c>
      <c r="D70" s="396">
        <v>10</v>
      </c>
      <c r="E70" s="444" t="s">
        <v>171</v>
      </c>
      <c r="F70" s="444" t="s">
        <v>675</v>
      </c>
      <c r="G70" s="739" t="s">
        <v>236</v>
      </c>
      <c r="H70" s="739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49"/>
      <c r="D71" s="449"/>
      <c r="E71" s="449"/>
      <c r="F71" s="449"/>
      <c r="G71" s="449" t="s">
        <v>172</v>
      </c>
      <c r="H71" s="400">
        <v>26.267628377650986</v>
      </c>
      <c r="I71" s="449" t="s">
        <v>173</v>
      </c>
      <c r="J71" s="400">
        <v>22.53</v>
      </c>
      <c r="K71" s="449" t="s">
        <v>174</v>
      </c>
      <c r="L71" s="400">
        <v>48.8</v>
      </c>
    </row>
    <row r="72" spans="2:12" ht="18" thickBot="1" x14ac:dyDescent="0.35">
      <c r="B72" s="91"/>
      <c r="C72" s="449"/>
      <c r="D72" s="449"/>
      <c r="E72" s="449"/>
      <c r="F72" s="449"/>
      <c r="G72" s="449" t="s">
        <v>175</v>
      </c>
      <c r="H72" s="400">
        <v>97.89</v>
      </c>
      <c r="I72" s="449"/>
      <c r="J72" s="738" t="s">
        <v>176</v>
      </c>
      <c r="K72" s="738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5" t="s">
        <v>401</v>
      </c>
      <c r="D74" s="390" t="s">
        <v>163</v>
      </c>
      <c r="E74" s="445" t="s">
        <v>164</v>
      </c>
      <c r="F74" s="445" t="s">
        <v>165</v>
      </c>
      <c r="G74" s="740" t="s">
        <v>166</v>
      </c>
      <c r="H74" s="740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3" t="s">
        <v>170</v>
      </c>
      <c r="D75" s="392" t="s">
        <v>488</v>
      </c>
      <c r="E75" s="443" t="s">
        <v>171</v>
      </c>
      <c r="F75" s="443" t="s">
        <v>489</v>
      </c>
      <c r="G75" s="741" t="s">
        <v>672</v>
      </c>
      <c r="H75" s="741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4" t="s">
        <v>345</v>
      </c>
      <c r="D76" s="396">
        <v>88309</v>
      </c>
      <c r="E76" s="444" t="s">
        <v>183</v>
      </c>
      <c r="F76" s="444" t="s">
        <v>659</v>
      </c>
      <c r="G76" s="739" t="s">
        <v>178</v>
      </c>
      <c r="H76" s="739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4" t="s">
        <v>345</v>
      </c>
      <c r="D77" s="396">
        <v>88316</v>
      </c>
      <c r="E77" s="444" t="s">
        <v>183</v>
      </c>
      <c r="F77" s="444" t="s">
        <v>188</v>
      </c>
      <c r="G77" s="739" t="s">
        <v>178</v>
      </c>
      <c r="H77" s="739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4" t="s">
        <v>345</v>
      </c>
      <c r="D78" s="396">
        <v>88629</v>
      </c>
      <c r="E78" s="444" t="s">
        <v>183</v>
      </c>
      <c r="F78" s="444" t="s">
        <v>673</v>
      </c>
      <c r="G78" s="739" t="s">
        <v>178</v>
      </c>
      <c r="H78" s="739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4" t="s">
        <v>179</v>
      </c>
      <c r="D79" s="396">
        <v>11</v>
      </c>
      <c r="E79" s="444" t="s">
        <v>171</v>
      </c>
      <c r="F79" s="444" t="s">
        <v>676</v>
      </c>
      <c r="G79" s="739" t="s">
        <v>236</v>
      </c>
      <c r="H79" s="739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49"/>
      <c r="D80" s="449"/>
      <c r="E80" s="449"/>
      <c r="F80" s="449"/>
      <c r="G80" s="449" t="s">
        <v>172</v>
      </c>
      <c r="H80" s="400">
        <v>26.267628377650986</v>
      </c>
      <c r="I80" s="449" t="s">
        <v>173</v>
      </c>
      <c r="J80" s="400">
        <v>22.53</v>
      </c>
      <c r="K80" s="449" t="s">
        <v>174</v>
      </c>
      <c r="L80" s="400">
        <v>48.8</v>
      </c>
    </row>
    <row r="81" spans="2:12" ht="18" thickBot="1" x14ac:dyDescent="0.35">
      <c r="B81" s="89"/>
      <c r="C81" s="449"/>
      <c r="D81" s="449"/>
      <c r="E81" s="449"/>
      <c r="F81" s="449"/>
      <c r="G81" s="449" t="s">
        <v>175</v>
      </c>
      <c r="H81" s="400">
        <v>110.4</v>
      </c>
      <c r="I81" s="449"/>
      <c r="J81" s="738" t="s">
        <v>176</v>
      </c>
      <c r="K81" s="738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5" t="s">
        <v>402</v>
      </c>
      <c r="D83" s="390" t="s">
        <v>163</v>
      </c>
      <c r="E83" s="445" t="s">
        <v>164</v>
      </c>
      <c r="F83" s="445" t="s">
        <v>165</v>
      </c>
      <c r="G83" s="740" t="s">
        <v>166</v>
      </c>
      <c r="H83" s="740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3" t="s">
        <v>170</v>
      </c>
      <c r="D84" s="392" t="s">
        <v>490</v>
      </c>
      <c r="E84" s="443" t="s">
        <v>171</v>
      </c>
      <c r="F84" s="443" t="s">
        <v>491</v>
      </c>
      <c r="G84" s="741" t="s">
        <v>672</v>
      </c>
      <c r="H84" s="741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4" t="s">
        <v>345</v>
      </c>
      <c r="D85" s="396">
        <v>88309</v>
      </c>
      <c r="E85" s="444" t="s">
        <v>183</v>
      </c>
      <c r="F85" s="444" t="s">
        <v>659</v>
      </c>
      <c r="G85" s="739" t="s">
        <v>178</v>
      </c>
      <c r="H85" s="739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4" t="s">
        <v>345</v>
      </c>
      <c r="D86" s="396">
        <v>88316</v>
      </c>
      <c r="E86" s="444" t="s">
        <v>183</v>
      </c>
      <c r="F86" s="444" t="s">
        <v>188</v>
      </c>
      <c r="G86" s="739" t="s">
        <v>178</v>
      </c>
      <c r="H86" s="739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4" t="s">
        <v>345</v>
      </c>
      <c r="D87" s="396">
        <v>88629</v>
      </c>
      <c r="E87" s="444" t="s">
        <v>183</v>
      </c>
      <c r="F87" s="444" t="s">
        <v>673</v>
      </c>
      <c r="G87" s="739" t="s">
        <v>178</v>
      </c>
      <c r="H87" s="739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4" t="s">
        <v>179</v>
      </c>
      <c r="D88" s="396">
        <v>13</v>
      </c>
      <c r="E88" s="444" t="s">
        <v>171</v>
      </c>
      <c r="F88" s="444" t="s">
        <v>677</v>
      </c>
      <c r="G88" s="739" t="s">
        <v>236</v>
      </c>
      <c r="H88" s="739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49"/>
      <c r="D89" s="449"/>
      <c r="E89" s="449"/>
      <c r="F89" s="449"/>
      <c r="G89" s="449" t="s">
        <v>172</v>
      </c>
      <c r="H89" s="400">
        <v>13.575196468941758</v>
      </c>
      <c r="I89" s="449" t="s">
        <v>173</v>
      </c>
      <c r="J89" s="400">
        <v>11.64</v>
      </c>
      <c r="K89" s="449" t="s">
        <v>174</v>
      </c>
      <c r="L89" s="400">
        <v>25.22</v>
      </c>
    </row>
    <row r="90" spans="2:12" ht="36" customHeight="1" thickBot="1" x14ac:dyDescent="0.35">
      <c r="B90" s="89"/>
      <c r="C90" s="449"/>
      <c r="D90" s="449"/>
      <c r="E90" s="449"/>
      <c r="F90" s="449"/>
      <c r="G90" s="449" t="s">
        <v>175</v>
      </c>
      <c r="H90" s="400">
        <v>40.75</v>
      </c>
      <c r="I90" s="449"/>
      <c r="J90" s="738" t="s">
        <v>176</v>
      </c>
      <c r="K90" s="738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5" t="s">
        <v>403</v>
      </c>
      <c r="D92" s="390" t="s">
        <v>163</v>
      </c>
      <c r="E92" s="445" t="s">
        <v>164</v>
      </c>
      <c r="F92" s="445" t="s">
        <v>165</v>
      </c>
      <c r="G92" s="740" t="s">
        <v>166</v>
      </c>
      <c r="H92" s="740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3" t="s">
        <v>170</v>
      </c>
      <c r="D93" s="392" t="s">
        <v>652</v>
      </c>
      <c r="E93" s="443" t="s">
        <v>171</v>
      </c>
      <c r="F93" s="443" t="s">
        <v>651</v>
      </c>
      <c r="G93" s="741" t="s">
        <v>672</v>
      </c>
      <c r="H93" s="741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4" t="s">
        <v>345</v>
      </c>
      <c r="D94" s="396">
        <v>88309</v>
      </c>
      <c r="E94" s="444" t="s">
        <v>183</v>
      </c>
      <c r="F94" s="444" t="s">
        <v>659</v>
      </c>
      <c r="G94" s="739" t="s">
        <v>178</v>
      </c>
      <c r="H94" s="739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4" t="s">
        <v>345</v>
      </c>
      <c r="D95" s="396">
        <v>88316</v>
      </c>
      <c r="E95" s="444" t="s">
        <v>183</v>
      </c>
      <c r="F95" s="444" t="s">
        <v>188</v>
      </c>
      <c r="G95" s="739" t="s">
        <v>178</v>
      </c>
      <c r="H95" s="739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4" t="s">
        <v>345</v>
      </c>
      <c r="D96" s="396">
        <v>88629</v>
      </c>
      <c r="E96" s="444" t="s">
        <v>183</v>
      </c>
      <c r="F96" s="444" t="s">
        <v>673</v>
      </c>
      <c r="G96" s="739" t="s">
        <v>178</v>
      </c>
      <c r="H96" s="739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4" t="s">
        <v>179</v>
      </c>
      <c r="D97" s="396">
        <v>19</v>
      </c>
      <c r="E97" s="444" t="s">
        <v>171</v>
      </c>
      <c r="F97" s="444" t="s">
        <v>636</v>
      </c>
      <c r="G97" s="739" t="s">
        <v>236</v>
      </c>
      <c r="H97" s="739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49"/>
      <c r="D98" s="449"/>
      <c r="E98" s="449"/>
      <c r="F98" s="449"/>
      <c r="G98" s="449" t="s">
        <v>172</v>
      </c>
      <c r="H98" s="400">
        <v>14.64097319410055</v>
      </c>
      <c r="I98" s="449" t="s">
        <v>173</v>
      </c>
      <c r="J98" s="400">
        <v>12.56</v>
      </c>
      <c r="K98" s="449" t="s">
        <v>174</v>
      </c>
      <c r="L98" s="400">
        <v>27.2</v>
      </c>
    </row>
    <row r="99" spans="2:12" s="132" customFormat="1" ht="17.5" customHeight="1" thickBot="1" x14ac:dyDescent="0.35">
      <c r="B99" s="135"/>
      <c r="C99" s="449"/>
      <c r="D99" s="449"/>
      <c r="E99" s="449"/>
      <c r="F99" s="449"/>
      <c r="G99" s="449" t="s">
        <v>175</v>
      </c>
      <c r="H99" s="400">
        <v>43.39</v>
      </c>
      <c r="I99" s="449"/>
      <c r="J99" s="738" t="s">
        <v>176</v>
      </c>
      <c r="K99" s="738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5" t="s">
        <v>317</v>
      </c>
      <c r="D101" s="390" t="s">
        <v>163</v>
      </c>
      <c r="E101" s="445" t="s">
        <v>164</v>
      </c>
      <c r="F101" s="445" t="s">
        <v>165</v>
      </c>
      <c r="G101" s="740" t="s">
        <v>166</v>
      </c>
      <c r="H101" s="740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3" t="s">
        <v>170</v>
      </c>
      <c r="D102" s="392">
        <v>87249</v>
      </c>
      <c r="E102" s="443" t="s">
        <v>183</v>
      </c>
      <c r="F102" s="443" t="s">
        <v>497</v>
      </c>
      <c r="G102" s="741" t="s">
        <v>657</v>
      </c>
      <c r="H102" s="741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4" t="s">
        <v>345</v>
      </c>
      <c r="D103" s="396">
        <v>88256</v>
      </c>
      <c r="E103" s="444" t="s">
        <v>183</v>
      </c>
      <c r="F103" s="444" t="s">
        <v>378</v>
      </c>
      <c r="G103" s="739" t="s">
        <v>178</v>
      </c>
      <c r="H103" s="739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4" t="s">
        <v>345</v>
      </c>
      <c r="D104" s="396">
        <v>88316</v>
      </c>
      <c r="E104" s="444" t="s">
        <v>183</v>
      </c>
      <c r="F104" s="444" t="s">
        <v>188</v>
      </c>
      <c r="G104" s="739" t="s">
        <v>178</v>
      </c>
      <c r="H104" s="739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4" t="s">
        <v>179</v>
      </c>
      <c r="D105" s="396">
        <v>1287</v>
      </c>
      <c r="E105" s="444" t="s">
        <v>183</v>
      </c>
      <c r="F105" s="444" t="s">
        <v>679</v>
      </c>
      <c r="G105" s="739" t="s">
        <v>236</v>
      </c>
      <c r="H105" s="739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4" t="s">
        <v>179</v>
      </c>
      <c r="D106" s="396">
        <v>1381</v>
      </c>
      <c r="E106" s="444" t="s">
        <v>183</v>
      </c>
      <c r="F106" s="444" t="s">
        <v>380</v>
      </c>
      <c r="G106" s="739" t="s">
        <v>236</v>
      </c>
      <c r="H106" s="739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4" t="s">
        <v>179</v>
      </c>
      <c r="D107" s="396">
        <v>34357</v>
      </c>
      <c r="E107" s="444" t="s">
        <v>183</v>
      </c>
      <c r="F107" s="444" t="s">
        <v>381</v>
      </c>
      <c r="G107" s="739" t="s">
        <v>236</v>
      </c>
      <c r="H107" s="739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49"/>
      <c r="D108" s="449"/>
      <c r="E108" s="449"/>
      <c r="F108" s="449"/>
      <c r="G108" s="449" t="s">
        <v>172</v>
      </c>
      <c r="H108" s="400">
        <v>8.5531273549359454</v>
      </c>
      <c r="I108" s="449" t="s">
        <v>173</v>
      </c>
      <c r="J108" s="400">
        <v>7.34</v>
      </c>
      <c r="K108" s="449" t="s">
        <v>174</v>
      </c>
      <c r="L108" s="400">
        <v>15.89</v>
      </c>
    </row>
    <row r="109" spans="2:12" ht="18" thickBot="1" x14ac:dyDescent="0.35">
      <c r="B109" s="91"/>
      <c r="C109" s="449"/>
      <c r="D109" s="449"/>
      <c r="E109" s="449"/>
      <c r="F109" s="449"/>
      <c r="G109" s="449" t="s">
        <v>175</v>
      </c>
      <c r="H109" s="400">
        <v>16.11</v>
      </c>
      <c r="I109" s="449"/>
      <c r="J109" s="738" t="s">
        <v>176</v>
      </c>
      <c r="K109" s="738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5" t="s">
        <v>498</v>
      </c>
      <c r="D111" s="390" t="s">
        <v>163</v>
      </c>
      <c r="E111" s="445" t="s">
        <v>164</v>
      </c>
      <c r="F111" s="445" t="s">
        <v>165</v>
      </c>
      <c r="G111" s="740" t="s">
        <v>166</v>
      </c>
      <c r="H111" s="740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3" t="s">
        <v>170</v>
      </c>
      <c r="D112" s="392">
        <v>87250</v>
      </c>
      <c r="E112" s="443" t="s">
        <v>183</v>
      </c>
      <c r="F112" s="443" t="s">
        <v>499</v>
      </c>
      <c r="G112" s="741" t="s">
        <v>657</v>
      </c>
      <c r="H112" s="741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4" t="s">
        <v>345</v>
      </c>
      <c r="D113" s="396">
        <v>88256</v>
      </c>
      <c r="E113" s="444" t="s">
        <v>183</v>
      </c>
      <c r="F113" s="444" t="s">
        <v>378</v>
      </c>
      <c r="G113" s="739" t="s">
        <v>178</v>
      </c>
      <c r="H113" s="739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4" t="s">
        <v>345</v>
      </c>
      <c r="D114" s="396">
        <v>88316</v>
      </c>
      <c r="E114" s="444" t="s">
        <v>183</v>
      </c>
      <c r="F114" s="444" t="s">
        <v>188</v>
      </c>
      <c r="G114" s="739" t="s">
        <v>178</v>
      </c>
      <c r="H114" s="739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4" t="s">
        <v>179</v>
      </c>
      <c r="D115" s="396">
        <v>1287</v>
      </c>
      <c r="E115" s="444" t="s">
        <v>183</v>
      </c>
      <c r="F115" s="444" t="s">
        <v>679</v>
      </c>
      <c r="G115" s="739" t="s">
        <v>236</v>
      </c>
      <c r="H115" s="739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4" t="s">
        <v>179</v>
      </c>
      <c r="D116" s="396">
        <v>1381</v>
      </c>
      <c r="E116" s="444" t="s">
        <v>183</v>
      </c>
      <c r="F116" s="444" t="s">
        <v>380</v>
      </c>
      <c r="G116" s="739" t="s">
        <v>236</v>
      </c>
      <c r="H116" s="739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4" t="s">
        <v>179</v>
      </c>
      <c r="D117" s="396">
        <v>34357</v>
      </c>
      <c r="E117" s="444" t="s">
        <v>183</v>
      </c>
      <c r="F117" s="444" t="s">
        <v>381</v>
      </c>
      <c r="G117" s="739" t="s">
        <v>236</v>
      </c>
      <c r="H117" s="739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49"/>
      <c r="D118" s="449"/>
      <c r="E118" s="449"/>
      <c r="F118" s="449"/>
      <c r="G118" s="449" t="s">
        <v>172</v>
      </c>
      <c r="H118" s="400">
        <v>5.6841425341802134</v>
      </c>
      <c r="I118" s="449" t="s">
        <v>173</v>
      </c>
      <c r="J118" s="400">
        <v>4.88</v>
      </c>
      <c r="K118" s="449" t="s">
        <v>174</v>
      </c>
      <c r="L118" s="400">
        <v>10.56</v>
      </c>
    </row>
    <row r="119" spans="2:12" ht="18" thickBot="1" x14ac:dyDescent="0.35">
      <c r="B119" s="88"/>
      <c r="C119" s="449"/>
      <c r="D119" s="449"/>
      <c r="E119" s="449"/>
      <c r="F119" s="449"/>
      <c r="G119" s="449" t="s">
        <v>175</v>
      </c>
      <c r="H119" s="400">
        <v>14.2</v>
      </c>
      <c r="I119" s="449"/>
      <c r="J119" s="738" t="s">
        <v>176</v>
      </c>
      <c r="K119" s="738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5" t="s">
        <v>500</v>
      </c>
      <c r="D121" s="390" t="s">
        <v>163</v>
      </c>
      <c r="E121" s="445" t="s">
        <v>164</v>
      </c>
      <c r="F121" s="445" t="s">
        <v>165</v>
      </c>
      <c r="G121" s="740" t="s">
        <v>166</v>
      </c>
      <c r="H121" s="740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3" t="s">
        <v>170</v>
      </c>
      <c r="D122" s="392">
        <v>87251</v>
      </c>
      <c r="E122" s="443" t="s">
        <v>183</v>
      </c>
      <c r="F122" s="443" t="s">
        <v>501</v>
      </c>
      <c r="G122" s="741" t="s">
        <v>657</v>
      </c>
      <c r="H122" s="741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4" t="s">
        <v>345</v>
      </c>
      <c r="D123" s="396">
        <v>88256</v>
      </c>
      <c r="E123" s="444" t="s">
        <v>183</v>
      </c>
      <c r="F123" s="444" t="s">
        <v>378</v>
      </c>
      <c r="G123" s="739" t="s">
        <v>178</v>
      </c>
      <c r="H123" s="739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4" t="s">
        <v>345</v>
      </c>
      <c r="D124" s="396">
        <v>88316</v>
      </c>
      <c r="E124" s="444" t="s">
        <v>183</v>
      </c>
      <c r="F124" s="444" t="s">
        <v>188</v>
      </c>
      <c r="G124" s="739" t="s">
        <v>178</v>
      </c>
      <c r="H124" s="739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4" t="s">
        <v>179</v>
      </c>
      <c r="D125" s="396">
        <v>1287</v>
      </c>
      <c r="E125" s="444" t="s">
        <v>183</v>
      </c>
      <c r="F125" s="444" t="s">
        <v>679</v>
      </c>
      <c r="G125" s="739" t="s">
        <v>236</v>
      </c>
      <c r="H125" s="739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4" t="s">
        <v>179</v>
      </c>
      <c r="D126" s="396">
        <v>1381</v>
      </c>
      <c r="E126" s="444" t="s">
        <v>183</v>
      </c>
      <c r="F126" s="444" t="s">
        <v>380</v>
      </c>
      <c r="G126" s="739" t="s">
        <v>236</v>
      </c>
      <c r="H126" s="739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4" t="s">
        <v>179</v>
      </c>
      <c r="D127" s="396">
        <v>34357</v>
      </c>
      <c r="E127" s="444" t="s">
        <v>183</v>
      </c>
      <c r="F127" s="444" t="s">
        <v>381</v>
      </c>
      <c r="G127" s="739" t="s">
        <v>236</v>
      </c>
      <c r="H127" s="739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49"/>
      <c r="D128" s="449"/>
      <c r="E128" s="449"/>
      <c r="F128" s="449"/>
      <c r="G128" s="449" t="s">
        <v>172</v>
      </c>
      <c r="H128" s="400">
        <v>3.1273549359457422</v>
      </c>
      <c r="I128" s="449" t="s">
        <v>173</v>
      </c>
      <c r="J128" s="400">
        <v>2.68</v>
      </c>
      <c r="K128" s="449" t="s">
        <v>174</v>
      </c>
      <c r="L128" s="400">
        <v>5.81</v>
      </c>
    </row>
    <row r="129" spans="2:12" ht="18" thickBot="1" x14ac:dyDescent="0.35">
      <c r="B129" s="90"/>
      <c r="C129" s="449"/>
      <c r="D129" s="449"/>
      <c r="E129" s="449"/>
      <c r="F129" s="449"/>
      <c r="G129" s="449" t="s">
        <v>175</v>
      </c>
      <c r="H129" s="400">
        <v>12.7</v>
      </c>
      <c r="I129" s="449"/>
      <c r="J129" s="738" t="s">
        <v>176</v>
      </c>
      <c r="K129" s="738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5" t="s">
        <v>502</v>
      </c>
      <c r="D131" s="390" t="s">
        <v>163</v>
      </c>
      <c r="E131" s="445" t="s">
        <v>164</v>
      </c>
      <c r="F131" s="445" t="s">
        <v>165</v>
      </c>
      <c r="G131" s="740" t="s">
        <v>166</v>
      </c>
      <c r="H131" s="740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3" t="s">
        <v>170</v>
      </c>
      <c r="D132" s="392">
        <v>88649</v>
      </c>
      <c r="E132" s="443" t="s">
        <v>183</v>
      </c>
      <c r="F132" s="443" t="s">
        <v>503</v>
      </c>
      <c r="G132" s="741" t="s">
        <v>657</v>
      </c>
      <c r="H132" s="741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4" t="s">
        <v>345</v>
      </c>
      <c r="D133" s="396">
        <v>88256</v>
      </c>
      <c r="E133" s="444" t="s">
        <v>183</v>
      </c>
      <c r="F133" s="444" t="s">
        <v>378</v>
      </c>
      <c r="G133" s="739" t="s">
        <v>178</v>
      </c>
      <c r="H133" s="739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4" t="s">
        <v>345</v>
      </c>
      <c r="D134" s="396">
        <v>88316</v>
      </c>
      <c r="E134" s="444" t="s">
        <v>183</v>
      </c>
      <c r="F134" s="444" t="s">
        <v>188</v>
      </c>
      <c r="G134" s="739" t="s">
        <v>178</v>
      </c>
      <c r="H134" s="739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4" t="s">
        <v>179</v>
      </c>
      <c r="D135" s="396">
        <v>1287</v>
      </c>
      <c r="E135" s="444" t="s">
        <v>183</v>
      </c>
      <c r="F135" s="444" t="s">
        <v>679</v>
      </c>
      <c r="G135" s="739" t="s">
        <v>236</v>
      </c>
      <c r="H135" s="739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4" t="s">
        <v>179</v>
      </c>
      <c r="D136" s="396">
        <v>1381</v>
      </c>
      <c r="E136" s="444" t="s">
        <v>183</v>
      </c>
      <c r="F136" s="444" t="s">
        <v>380</v>
      </c>
      <c r="G136" s="739" t="s">
        <v>236</v>
      </c>
      <c r="H136" s="739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4" t="s">
        <v>179</v>
      </c>
      <c r="D137" s="396">
        <v>34357</v>
      </c>
      <c r="E137" s="444" t="s">
        <v>183</v>
      </c>
      <c r="F137" s="444" t="s">
        <v>381</v>
      </c>
      <c r="G137" s="739" t="s">
        <v>236</v>
      </c>
      <c r="H137" s="739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49"/>
      <c r="D138" s="449"/>
      <c r="E138" s="449"/>
      <c r="F138" s="449"/>
      <c r="G138" s="449" t="s">
        <v>172</v>
      </c>
      <c r="H138" s="400">
        <v>0.87199913876628266</v>
      </c>
      <c r="I138" s="449" t="s">
        <v>173</v>
      </c>
      <c r="J138" s="400">
        <v>0.75</v>
      </c>
      <c r="K138" s="449" t="s">
        <v>174</v>
      </c>
      <c r="L138" s="400">
        <v>1.62</v>
      </c>
    </row>
    <row r="139" spans="2:12" s="132" customFormat="1" ht="18" customHeight="1" thickBot="1" x14ac:dyDescent="0.35">
      <c r="B139" s="136"/>
      <c r="C139" s="449"/>
      <c r="D139" s="449"/>
      <c r="E139" s="449"/>
      <c r="F139" s="449"/>
      <c r="G139" s="449" t="s">
        <v>175</v>
      </c>
      <c r="H139" s="400">
        <v>1.95</v>
      </c>
      <c r="I139" s="449"/>
      <c r="J139" s="738" t="s">
        <v>176</v>
      </c>
      <c r="K139" s="738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5" t="s">
        <v>318</v>
      </c>
      <c r="D141" s="390" t="s">
        <v>163</v>
      </c>
      <c r="E141" s="445" t="s">
        <v>164</v>
      </c>
      <c r="F141" s="445" t="s">
        <v>165</v>
      </c>
      <c r="G141" s="740" t="s">
        <v>166</v>
      </c>
      <c r="H141" s="740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3" t="s">
        <v>170</v>
      </c>
      <c r="D142" s="392">
        <v>87275</v>
      </c>
      <c r="E142" s="443" t="s">
        <v>183</v>
      </c>
      <c r="F142" s="443" t="s">
        <v>371</v>
      </c>
      <c r="G142" s="741" t="s">
        <v>369</v>
      </c>
      <c r="H142" s="741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4" t="s">
        <v>345</v>
      </c>
      <c r="D143" s="396">
        <v>88256</v>
      </c>
      <c r="E143" s="444" t="s">
        <v>183</v>
      </c>
      <c r="F143" s="444" t="s">
        <v>378</v>
      </c>
      <c r="G143" s="739" t="s">
        <v>178</v>
      </c>
      <c r="H143" s="739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4" t="s">
        <v>345</v>
      </c>
      <c r="D144" s="396">
        <v>88316</v>
      </c>
      <c r="E144" s="444" t="s">
        <v>183</v>
      </c>
      <c r="F144" s="444" t="s">
        <v>188</v>
      </c>
      <c r="G144" s="739" t="s">
        <v>178</v>
      </c>
      <c r="H144" s="739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4" t="s">
        <v>179</v>
      </c>
      <c r="D145" s="396">
        <v>536</v>
      </c>
      <c r="E145" s="444" t="s">
        <v>183</v>
      </c>
      <c r="F145" s="444" t="s">
        <v>379</v>
      </c>
      <c r="G145" s="739" t="s">
        <v>236</v>
      </c>
      <c r="H145" s="739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4" t="s">
        <v>179</v>
      </c>
      <c r="D146" s="396">
        <v>1381</v>
      </c>
      <c r="E146" s="444" t="s">
        <v>183</v>
      </c>
      <c r="F146" s="444" t="s">
        <v>380</v>
      </c>
      <c r="G146" s="739" t="s">
        <v>236</v>
      </c>
      <c r="H146" s="739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4" t="s">
        <v>179</v>
      </c>
      <c r="D147" s="396">
        <v>34357</v>
      </c>
      <c r="E147" s="444" t="s">
        <v>183</v>
      </c>
      <c r="F147" s="444" t="s">
        <v>381</v>
      </c>
      <c r="G147" s="739" t="s">
        <v>236</v>
      </c>
      <c r="H147" s="739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49"/>
      <c r="D148" s="449"/>
      <c r="E148" s="449"/>
      <c r="F148" s="449"/>
      <c r="G148" s="449" t="s">
        <v>172</v>
      </c>
      <c r="H148" s="400">
        <v>10.356335450532889</v>
      </c>
      <c r="I148" s="449" t="s">
        <v>173</v>
      </c>
      <c r="J148" s="400">
        <v>8.8800000000000008</v>
      </c>
      <c r="K148" s="449" t="s">
        <v>174</v>
      </c>
      <c r="L148" s="400">
        <v>19.239999999999998</v>
      </c>
    </row>
    <row r="149" spans="2:12" ht="18" thickBot="1" x14ac:dyDescent="0.35">
      <c r="B149" s="90"/>
      <c r="C149" s="449"/>
      <c r="D149" s="449"/>
      <c r="E149" s="449"/>
      <c r="F149" s="449"/>
      <c r="G149" s="449" t="s">
        <v>175</v>
      </c>
      <c r="H149" s="400">
        <v>16.440000000000001</v>
      </c>
      <c r="I149" s="449"/>
      <c r="J149" s="738" t="s">
        <v>176</v>
      </c>
      <c r="K149" s="738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5" t="s">
        <v>319</v>
      </c>
      <c r="D151" s="390" t="s">
        <v>163</v>
      </c>
      <c r="E151" s="445" t="s">
        <v>164</v>
      </c>
      <c r="F151" s="445" t="s">
        <v>165</v>
      </c>
      <c r="G151" s="740" t="s">
        <v>166</v>
      </c>
      <c r="H151" s="740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3" t="s">
        <v>170</v>
      </c>
      <c r="D152" s="392">
        <v>91926</v>
      </c>
      <c r="E152" s="443" t="s">
        <v>183</v>
      </c>
      <c r="F152" s="443" t="s">
        <v>194</v>
      </c>
      <c r="G152" s="741" t="s">
        <v>243</v>
      </c>
      <c r="H152" s="741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4" t="s">
        <v>345</v>
      </c>
      <c r="D153" s="396">
        <v>88247</v>
      </c>
      <c r="E153" s="444" t="s">
        <v>183</v>
      </c>
      <c r="F153" s="444" t="s">
        <v>244</v>
      </c>
      <c r="G153" s="739" t="s">
        <v>178</v>
      </c>
      <c r="H153" s="739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4" t="s">
        <v>345</v>
      </c>
      <c r="D154" s="396">
        <v>88264</v>
      </c>
      <c r="E154" s="444" t="s">
        <v>183</v>
      </c>
      <c r="F154" s="444" t="s">
        <v>245</v>
      </c>
      <c r="G154" s="739" t="s">
        <v>178</v>
      </c>
      <c r="H154" s="739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4" t="s">
        <v>179</v>
      </c>
      <c r="D155" s="396">
        <v>1014</v>
      </c>
      <c r="E155" s="444" t="s">
        <v>183</v>
      </c>
      <c r="F155" s="444" t="s">
        <v>247</v>
      </c>
      <c r="G155" s="739" t="s">
        <v>236</v>
      </c>
      <c r="H155" s="739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4" t="s">
        <v>179</v>
      </c>
      <c r="D156" s="396">
        <v>21127</v>
      </c>
      <c r="E156" s="444" t="s">
        <v>183</v>
      </c>
      <c r="F156" s="444" t="s">
        <v>246</v>
      </c>
      <c r="G156" s="739" t="s">
        <v>236</v>
      </c>
      <c r="H156" s="739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49"/>
      <c r="D157" s="449"/>
      <c r="E157" s="449"/>
      <c r="F157" s="449"/>
      <c r="G157" s="449" t="s">
        <v>172</v>
      </c>
      <c r="H157" s="400">
        <v>0.47906125524814297</v>
      </c>
      <c r="I157" s="449" t="s">
        <v>173</v>
      </c>
      <c r="J157" s="400">
        <v>0.41</v>
      </c>
      <c r="K157" s="449" t="s">
        <v>174</v>
      </c>
      <c r="L157" s="400">
        <v>0.89</v>
      </c>
    </row>
    <row r="158" spans="2:12" ht="18" thickBot="1" x14ac:dyDescent="0.35">
      <c r="B158" s="90"/>
      <c r="C158" s="449"/>
      <c r="D158" s="449"/>
      <c r="E158" s="449"/>
      <c r="F158" s="449"/>
      <c r="G158" s="449" t="s">
        <v>175</v>
      </c>
      <c r="H158" s="400">
        <v>0.84</v>
      </c>
      <c r="I158" s="449"/>
      <c r="J158" s="738" t="s">
        <v>176</v>
      </c>
      <c r="K158" s="738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5" t="s">
        <v>514</v>
      </c>
      <c r="D160" s="390" t="s">
        <v>163</v>
      </c>
      <c r="E160" s="445" t="s">
        <v>164</v>
      </c>
      <c r="F160" s="445" t="s">
        <v>165</v>
      </c>
      <c r="G160" s="740" t="s">
        <v>166</v>
      </c>
      <c r="H160" s="740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3" t="s">
        <v>170</v>
      </c>
      <c r="D161" s="392">
        <v>91929</v>
      </c>
      <c r="E161" s="443" t="s">
        <v>183</v>
      </c>
      <c r="F161" s="443" t="s">
        <v>311</v>
      </c>
      <c r="G161" s="741" t="s">
        <v>243</v>
      </c>
      <c r="H161" s="741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4" t="s">
        <v>345</v>
      </c>
      <c r="D162" s="396">
        <v>88247</v>
      </c>
      <c r="E162" s="444" t="s">
        <v>183</v>
      </c>
      <c r="F162" s="444" t="s">
        <v>244</v>
      </c>
      <c r="G162" s="739" t="s">
        <v>178</v>
      </c>
      <c r="H162" s="739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4" t="s">
        <v>345</v>
      </c>
      <c r="D163" s="396">
        <v>88264</v>
      </c>
      <c r="E163" s="444" t="s">
        <v>183</v>
      </c>
      <c r="F163" s="444" t="s">
        <v>245</v>
      </c>
      <c r="G163" s="739" t="s">
        <v>178</v>
      </c>
      <c r="H163" s="739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4" t="s">
        <v>179</v>
      </c>
      <c r="D164" s="396">
        <v>1021</v>
      </c>
      <c r="E164" s="444" t="s">
        <v>183</v>
      </c>
      <c r="F164" s="444" t="s">
        <v>321</v>
      </c>
      <c r="G164" s="739" t="s">
        <v>236</v>
      </c>
      <c r="H164" s="739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4" t="s">
        <v>179</v>
      </c>
      <c r="D165" s="396">
        <v>21127</v>
      </c>
      <c r="E165" s="444" t="s">
        <v>183</v>
      </c>
      <c r="F165" s="444" t="s">
        <v>246</v>
      </c>
      <c r="G165" s="739" t="s">
        <v>236</v>
      </c>
      <c r="H165" s="739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49"/>
      <c r="D166" s="449"/>
      <c r="E166" s="449"/>
      <c r="F166" s="449"/>
      <c r="G166" s="449" t="s">
        <v>172</v>
      </c>
      <c r="H166" s="400">
        <v>0.65130799870814937</v>
      </c>
      <c r="I166" s="449" t="s">
        <v>173</v>
      </c>
      <c r="J166" s="400">
        <v>0.56000000000000005</v>
      </c>
      <c r="K166" s="449" t="s">
        <v>174</v>
      </c>
      <c r="L166" s="400">
        <v>1.21</v>
      </c>
    </row>
    <row r="167" spans="2:12" ht="36" customHeight="1" thickBot="1" x14ac:dyDescent="0.35">
      <c r="B167" s="91"/>
      <c r="C167" s="449"/>
      <c r="D167" s="449"/>
      <c r="E167" s="449"/>
      <c r="F167" s="449"/>
      <c r="G167" s="449" t="s">
        <v>175</v>
      </c>
      <c r="H167" s="400">
        <v>1.41</v>
      </c>
      <c r="I167" s="449"/>
      <c r="J167" s="738" t="s">
        <v>176</v>
      </c>
      <c r="K167" s="738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5" t="s">
        <v>515</v>
      </c>
      <c r="D169" s="390" t="s">
        <v>163</v>
      </c>
      <c r="E169" s="445" t="s">
        <v>164</v>
      </c>
      <c r="F169" s="445" t="s">
        <v>165</v>
      </c>
      <c r="G169" s="740" t="s">
        <v>166</v>
      </c>
      <c r="H169" s="740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3" t="s">
        <v>170</v>
      </c>
      <c r="D170" s="392">
        <v>92980</v>
      </c>
      <c r="E170" s="443" t="s">
        <v>183</v>
      </c>
      <c r="F170" s="443" t="s">
        <v>195</v>
      </c>
      <c r="G170" s="741" t="s">
        <v>243</v>
      </c>
      <c r="H170" s="741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4" t="s">
        <v>345</v>
      </c>
      <c r="D171" s="396">
        <v>88247</v>
      </c>
      <c r="E171" s="444" t="s">
        <v>183</v>
      </c>
      <c r="F171" s="444" t="s">
        <v>244</v>
      </c>
      <c r="G171" s="739" t="s">
        <v>178</v>
      </c>
      <c r="H171" s="739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4" t="s">
        <v>345</v>
      </c>
      <c r="D172" s="396">
        <v>88264</v>
      </c>
      <c r="E172" s="444" t="s">
        <v>183</v>
      </c>
      <c r="F172" s="444" t="s">
        <v>245</v>
      </c>
      <c r="G172" s="739" t="s">
        <v>178</v>
      </c>
      <c r="H172" s="739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4" t="s">
        <v>179</v>
      </c>
      <c r="D173" s="396">
        <v>1020</v>
      </c>
      <c r="E173" s="444" t="s">
        <v>183</v>
      </c>
      <c r="F173" s="444" t="s">
        <v>248</v>
      </c>
      <c r="G173" s="739" t="s">
        <v>236</v>
      </c>
      <c r="H173" s="739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4" t="s">
        <v>179</v>
      </c>
      <c r="D174" s="396">
        <v>21127</v>
      </c>
      <c r="E174" s="444" t="s">
        <v>183</v>
      </c>
      <c r="F174" s="444" t="s">
        <v>246</v>
      </c>
      <c r="G174" s="739" t="s">
        <v>236</v>
      </c>
      <c r="H174" s="739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49"/>
      <c r="D175" s="449"/>
      <c r="E175" s="449"/>
      <c r="F175" s="449"/>
      <c r="G175" s="449" t="s">
        <v>172</v>
      </c>
      <c r="H175" s="400">
        <v>0.14533318979438045</v>
      </c>
      <c r="I175" s="449" t="s">
        <v>173</v>
      </c>
      <c r="J175" s="400">
        <v>0.12</v>
      </c>
      <c r="K175" s="449" t="s">
        <v>174</v>
      </c>
      <c r="L175" s="400">
        <v>0.27</v>
      </c>
    </row>
    <row r="176" spans="2:12" ht="36" customHeight="1" thickBot="1" x14ac:dyDescent="0.35">
      <c r="B176" s="90"/>
      <c r="C176" s="449"/>
      <c r="D176" s="449"/>
      <c r="E176" s="449"/>
      <c r="F176" s="449"/>
      <c r="G176" s="449" t="s">
        <v>175</v>
      </c>
      <c r="H176" s="400">
        <v>2.14</v>
      </c>
      <c r="I176" s="449"/>
      <c r="J176" s="738" t="s">
        <v>176</v>
      </c>
      <c r="K176" s="738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5" t="s">
        <v>516</v>
      </c>
      <c r="D178" s="390" t="s">
        <v>163</v>
      </c>
      <c r="E178" s="445" t="s">
        <v>164</v>
      </c>
      <c r="F178" s="445" t="s">
        <v>165</v>
      </c>
      <c r="G178" s="740" t="s">
        <v>166</v>
      </c>
      <c r="H178" s="740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3" t="s">
        <v>170</v>
      </c>
      <c r="D179" s="392">
        <v>91953</v>
      </c>
      <c r="E179" s="443" t="s">
        <v>183</v>
      </c>
      <c r="F179" s="443" t="s">
        <v>303</v>
      </c>
      <c r="G179" s="741" t="s">
        <v>243</v>
      </c>
      <c r="H179" s="741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4" t="s">
        <v>345</v>
      </c>
      <c r="D180" s="396">
        <v>91946</v>
      </c>
      <c r="E180" s="444" t="s">
        <v>183</v>
      </c>
      <c r="F180" s="444" t="s">
        <v>249</v>
      </c>
      <c r="G180" s="739" t="s">
        <v>243</v>
      </c>
      <c r="H180" s="739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4" t="s">
        <v>345</v>
      </c>
      <c r="D181" s="396">
        <v>91952</v>
      </c>
      <c r="E181" s="444" t="s">
        <v>183</v>
      </c>
      <c r="F181" s="444" t="s">
        <v>322</v>
      </c>
      <c r="G181" s="739" t="s">
        <v>243</v>
      </c>
      <c r="H181" s="739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49"/>
      <c r="D182" s="449"/>
      <c r="E182" s="449"/>
      <c r="F182" s="449"/>
      <c r="G182" s="449" t="s">
        <v>172</v>
      </c>
      <c r="H182" s="400">
        <v>6.0286359999999997</v>
      </c>
      <c r="I182" s="449" t="s">
        <v>173</v>
      </c>
      <c r="J182" s="400">
        <v>5.17</v>
      </c>
      <c r="K182" s="449" t="s">
        <v>174</v>
      </c>
      <c r="L182" s="400">
        <v>11.2</v>
      </c>
    </row>
    <row r="183" spans="2:12" s="132" customFormat="1" ht="18" thickBot="1" x14ac:dyDescent="0.35">
      <c r="B183" s="134"/>
      <c r="C183" s="449"/>
      <c r="D183" s="449"/>
      <c r="E183" s="449"/>
      <c r="F183" s="449"/>
      <c r="G183" s="449" t="s">
        <v>175</v>
      </c>
      <c r="H183" s="400">
        <v>5.76</v>
      </c>
      <c r="I183" s="449"/>
      <c r="J183" s="738" t="s">
        <v>176</v>
      </c>
      <c r="K183" s="738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5" t="s">
        <v>517</v>
      </c>
      <c r="D185" s="390" t="s">
        <v>163</v>
      </c>
      <c r="E185" s="445" t="s">
        <v>164</v>
      </c>
      <c r="F185" s="445" t="s">
        <v>165</v>
      </c>
      <c r="G185" s="740" t="s">
        <v>166</v>
      </c>
      <c r="H185" s="740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3" t="s">
        <v>170</v>
      </c>
      <c r="D186" s="392">
        <v>91959</v>
      </c>
      <c r="E186" s="443" t="s">
        <v>183</v>
      </c>
      <c r="F186" s="443" t="s">
        <v>304</v>
      </c>
      <c r="G186" s="741" t="s">
        <v>243</v>
      </c>
      <c r="H186" s="741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4" t="s">
        <v>345</v>
      </c>
      <c r="D187" s="396">
        <v>91946</v>
      </c>
      <c r="E187" s="444" t="s">
        <v>183</v>
      </c>
      <c r="F187" s="444" t="s">
        <v>249</v>
      </c>
      <c r="G187" s="739" t="s">
        <v>243</v>
      </c>
      <c r="H187" s="739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4" t="s">
        <v>345</v>
      </c>
      <c r="D188" s="396">
        <v>91958</v>
      </c>
      <c r="E188" s="444" t="s">
        <v>183</v>
      </c>
      <c r="F188" s="444" t="s">
        <v>323</v>
      </c>
      <c r="G188" s="739" t="s">
        <v>243</v>
      </c>
      <c r="H188" s="739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49"/>
      <c r="D189" s="449"/>
      <c r="E189" s="449"/>
      <c r="F189" s="449"/>
      <c r="G189" s="449" t="s">
        <v>172</v>
      </c>
      <c r="H189" s="400">
        <v>8.8760899999999996</v>
      </c>
      <c r="I189" s="449" t="s">
        <v>173</v>
      </c>
      <c r="J189" s="400">
        <v>7.61</v>
      </c>
      <c r="K189" s="449" t="s">
        <v>174</v>
      </c>
      <c r="L189" s="400">
        <v>16.489999999999998</v>
      </c>
    </row>
    <row r="190" spans="2:12" ht="52.5" customHeight="1" thickBot="1" x14ac:dyDescent="0.35">
      <c r="B190" s="88"/>
      <c r="C190" s="449"/>
      <c r="D190" s="449"/>
      <c r="E190" s="449"/>
      <c r="F190" s="449"/>
      <c r="G190" s="449" t="s">
        <v>175</v>
      </c>
      <c r="H190" s="400">
        <v>8.82</v>
      </c>
      <c r="I190" s="449"/>
      <c r="J190" s="738" t="s">
        <v>176</v>
      </c>
      <c r="K190" s="738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5" t="s">
        <v>518</v>
      </c>
      <c r="D192" s="390" t="s">
        <v>163</v>
      </c>
      <c r="E192" s="445" t="s">
        <v>164</v>
      </c>
      <c r="F192" s="445" t="s">
        <v>165</v>
      </c>
      <c r="G192" s="740" t="s">
        <v>166</v>
      </c>
      <c r="H192" s="740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3" t="s">
        <v>170</v>
      </c>
      <c r="D193" s="392">
        <v>92000</v>
      </c>
      <c r="E193" s="443" t="s">
        <v>183</v>
      </c>
      <c r="F193" s="443" t="s">
        <v>305</v>
      </c>
      <c r="G193" s="741" t="s">
        <v>243</v>
      </c>
      <c r="H193" s="741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4" t="s">
        <v>345</v>
      </c>
      <c r="D194" s="396">
        <v>91946</v>
      </c>
      <c r="E194" s="444" t="s">
        <v>183</v>
      </c>
      <c r="F194" s="444" t="s">
        <v>249</v>
      </c>
      <c r="G194" s="739" t="s">
        <v>243</v>
      </c>
      <c r="H194" s="739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4" t="s">
        <v>345</v>
      </c>
      <c r="D195" s="396">
        <v>91998</v>
      </c>
      <c r="E195" s="444" t="s">
        <v>183</v>
      </c>
      <c r="F195" s="444" t="s">
        <v>324</v>
      </c>
      <c r="G195" s="739" t="s">
        <v>243</v>
      </c>
      <c r="H195" s="739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49"/>
      <c r="D196" s="449"/>
      <c r="E196" s="449"/>
      <c r="F196" s="449"/>
      <c r="G196" s="449" t="s">
        <v>172</v>
      </c>
      <c r="H196" s="400">
        <v>6.1955001000000003</v>
      </c>
      <c r="I196" s="449" t="s">
        <v>173</v>
      </c>
      <c r="J196" s="400">
        <v>5.31</v>
      </c>
      <c r="K196" s="449" t="s">
        <v>174</v>
      </c>
      <c r="L196" s="400">
        <v>11.51</v>
      </c>
    </row>
    <row r="197" spans="2:12" s="132" customFormat="1" ht="18" thickBot="1" x14ac:dyDescent="0.35">
      <c r="B197" s="133"/>
      <c r="C197" s="449"/>
      <c r="D197" s="449"/>
      <c r="E197" s="449"/>
      <c r="F197" s="449"/>
      <c r="G197" s="449" t="s">
        <v>175</v>
      </c>
      <c r="H197" s="400">
        <v>6.06</v>
      </c>
      <c r="I197" s="449"/>
      <c r="J197" s="738" t="s">
        <v>176</v>
      </c>
      <c r="K197" s="738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5" t="s">
        <v>519</v>
      </c>
      <c r="D199" s="390" t="s">
        <v>163</v>
      </c>
      <c r="E199" s="445" t="s">
        <v>164</v>
      </c>
      <c r="F199" s="445" t="s">
        <v>165</v>
      </c>
      <c r="G199" s="740" t="s">
        <v>166</v>
      </c>
      <c r="H199" s="740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3" t="s">
        <v>170</v>
      </c>
      <c r="D200" s="392">
        <v>91996</v>
      </c>
      <c r="E200" s="443" t="s">
        <v>183</v>
      </c>
      <c r="F200" s="443" t="s">
        <v>197</v>
      </c>
      <c r="G200" s="741" t="s">
        <v>243</v>
      </c>
      <c r="H200" s="741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4" t="s">
        <v>345</v>
      </c>
      <c r="D201" s="396">
        <v>91946</v>
      </c>
      <c r="E201" s="444" t="s">
        <v>183</v>
      </c>
      <c r="F201" s="444" t="s">
        <v>249</v>
      </c>
      <c r="G201" s="739" t="s">
        <v>243</v>
      </c>
      <c r="H201" s="739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4" t="s">
        <v>345</v>
      </c>
      <c r="D202" s="396">
        <v>91994</v>
      </c>
      <c r="E202" s="444" t="s">
        <v>183</v>
      </c>
      <c r="F202" s="444" t="s">
        <v>250</v>
      </c>
      <c r="G202" s="739" t="s">
        <v>243</v>
      </c>
      <c r="H202" s="739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49"/>
      <c r="D203" s="449"/>
      <c r="E203" s="449"/>
      <c r="F203" s="449"/>
      <c r="G203" s="449" t="s">
        <v>172</v>
      </c>
      <c r="H203" s="400">
        <v>7.4496716546452788</v>
      </c>
      <c r="I203" s="449" t="s">
        <v>173</v>
      </c>
      <c r="J203" s="400">
        <v>6.39</v>
      </c>
      <c r="K203" s="449" t="s">
        <v>174</v>
      </c>
      <c r="L203" s="400">
        <v>13.84</v>
      </c>
    </row>
    <row r="204" spans="2:12" ht="18" thickBot="1" x14ac:dyDescent="0.35">
      <c r="C204" s="449"/>
      <c r="D204" s="449"/>
      <c r="E204" s="449"/>
      <c r="F204" s="449"/>
      <c r="G204" s="449" t="s">
        <v>175</v>
      </c>
      <c r="H204" s="400">
        <v>6.76</v>
      </c>
      <c r="I204" s="449"/>
      <c r="J204" s="738" t="s">
        <v>176</v>
      </c>
      <c r="K204" s="738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5" t="s">
        <v>520</v>
      </c>
      <c r="D206" s="390" t="s">
        <v>163</v>
      </c>
      <c r="E206" s="445" t="s">
        <v>164</v>
      </c>
      <c r="F206" s="445" t="s">
        <v>165</v>
      </c>
      <c r="G206" s="740" t="s">
        <v>166</v>
      </c>
      <c r="H206" s="740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3" t="s">
        <v>170</v>
      </c>
      <c r="D207" s="392">
        <v>91992</v>
      </c>
      <c r="E207" s="443" t="s">
        <v>183</v>
      </c>
      <c r="F207" s="443" t="s">
        <v>196</v>
      </c>
      <c r="G207" s="741" t="s">
        <v>243</v>
      </c>
      <c r="H207" s="741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4" t="s">
        <v>345</v>
      </c>
      <c r="D208" s="396">
        <v>91946</v>
      </c>
      <c r="E208" s="444" t="s">
        <v>183</v>
      </c>
      <c r="F208" s="444" t="s">
        <v>249</v>
      </c>
      <c r="G208" s="739" t="s">
        <v>243</v>
      </c>
      <c r="H208" s="739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4" t="s">
        <v>345</v>
      </c>
      <c r="D209" s="396">
        <v>91990</v>
      </c>
      <c r="E209" s="444" t="s">
        <v>183</v>
      </c>
      <c r="F209" s="444" t="s">
        <v>251</v>
      </c>
      <c r="G209" s="739" t="s">
        <v>243</v>
      </c>
      <c r="H209" s="739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49"/>
      <c r="D210" s="449"/>
      <c r="E210" s="449"/>
      <c r="F210" s="449"/>
      <c r="G210" s="449" t="s">
        <v>172</v>
      </c>
      <c r="H210" s="400">
        <v>10.7062116</v>
      </c>
      <c r="I210" s="449" t="s">
        <v>173</v>
      </c>
      <c r="J210" s="400">
        <v>9.18</v>
      </c>
      <c r="K210" s="449" t="s">
        <v>174</v>
      </c>
      <c r="L210" s="400">
        <v>19.89</v>
      </c>
    </row>
    <row r="211" spans="2:12" ht="17.5" customHeight="1" thickBot="1" x14ac:dyDescent="0.35">
      <c r="C211" s="449"/>
      <c r="D211" s="449"/>
      <c r="E211" s="449"/>
      <c r="F211" s="449"/>
      <c r="G211" s="449" t="s">
        <v>175</v>
      </c>
      <c r="H211" s="400">
        <v>8.57</v>
      </c>
      <c r="I211" s="449"/>
      <c r="J211" s="738" t="s">
        <v>176</v>
      </c>
      <c r="K211" s="738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5" t="s">
        <v>521</v>
      </c>
      <c r="D213" s="390" t="s">
        <v>163</v>
      </c>
      <c r="E213" s="445" t="s">
        <v>164</v>
      </c>
      <c r="F213" s="445" t="s">
        <v>165</v>
      </c>
      <c r="G213" s="740" t="s">
        <v>166</v>
      </c>
      <c r="H213" s="740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3" t="s">
        <v>170</v>
      </c>
      <c r="D214" s="392">
        <v>97589</v>
      </c>
      <c r="E214" s="443" t="s">
        <v>183</v>
      </c>
      <c r="F214" s="443" t="s">
        <v>306</v>
      </c>
      <c r="G214" s="741" t="s">
        <v>243</v>
      </c>
      <c r="H214" s="741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4" t="s">
        <v>345</v>
      </c>
      <c r="D215" s="396">
        <v>88247</v>
      </c>
      <c r="E215" s="444" t="s">
        <v>183</v>
      </c>
      <c r="F215" s="444" t="s">
        <v>244</v>
      </c>
      <c r="G215" s="739" t="s">
        <v>178</v>
      </c>
      <c r="H215" s="739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4" t="s">
        <v>345</v>
      </c>
      <c r="D216" s="396">
        <v>88264</v>
      </c>
      <c r="E216" s="444" t="s">
        <v>183</v>
      </c>
      <c r="F216" s="444" t="s">
        <v>245</v>
      </c>
      <c r="G216" s="739" t="s">
        <v>178</v>
      </c>
      <c r="H216" s="739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4" t="s">
        <v>179</v>
      </c>
      <c r="D217" s="396">
        <v>38191</v>
      </c>
      <c r="E217" s="444" t="s">
        <v>183</v>
      </c>
      <c r="F217" s="444" t="s">
        <v>252</v>
      </c>
      <c r="G217" s="739" t="s">
        <v>236</v>
      </c>
      <c r="H217" s="739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4" t="s">
        <v>179</v>
      </c>
      <c r="D218" s="396">
        <v>38773</v>
      </c>
      <c r="E218" s="444" t="s">
        <v>183</v>
      </c>
      <c r="F218" s="444" t="s">
        <v>325</v>
      </c>
      <c r="G218" s="739" t="s">
        <v>236</v>
      </c>
      <c r="H218" s="739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49"/>
      <c r="D219" s="449"/>
      <c r="E219" s="449"/>
      <c r="F219" s="449"/>
      <c r="G219" s="449" t="s">
        <v>172</v>
      </c>
      <c r="H219" s="400">
        <v>6.6799440198083753</v>
      </c>
      <c r="I219" s="449" t="s">
        <v>173</v>
      </c>
      <c r="J219" s="400">
        <v>5.73</v>
      </c>
      <c r="K219" s="449" t="s">
        <v>174</v>
      </c>
      <c r="L219" s="400">
        <v>12.409999999999998</v>
      </c>
    </row>
    <row r="220" spans="2:12" ht="35" customHeight="1" thickBot="1" x14ac:dyDescent="0.35">
      <c r="C220" s="449"/>
      <c r="D220" s="449"/>
      <c r="E220" s="449"/>
      <c r="F220" s="449"/>
      <c r="G220" s="449" t="s">
        <v>175</v>
      </c>
      <c r="H220" s="400">
        <v>7.47</v>
      </c>
      <c r="I220" s="449"/>
      <c r="J220" s="738" t="s">
        <v>176</v>
      </c>
      <c r="K220" s="738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5" t="s">
        <v>522</v>
      </c>
      <c r="D222" s="390" t="s">
        <v>163</v>
      </c>
      <c r="E222" s="445" t="s">
        <v>164</v>
      </c>
      <c r="F222" s="445" t="s">
        <v>165</v>
      </c>
      <c r="G222" s="740" t="s">
        <v>166</v>
      </c>
      <c r="H222" s="740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3" t="s">
        <v>170</v>
      </c>
      <c r="D223" s="392">
        <v>97608</v>
      </c>
      <c r="E223" s="443" t="s">
        <v>183</v>
      </c>
      <c r="F223" s="443" t="s">
        <v>198</v>
      </c>
      <c r="G223" s="741" t="s">
        <v>243</v>
      </c>
      <c r="H223" s="741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4" t="s">
        <v>345</v>
      </c>
      <c r="D224" s="396">
        <v>88247</v>
      </c>
      <c r="E224" s="444" t="s">
        <v>183</v>
      </c>
      <c r="F224" s="444" t="s">
        <v>244</v>
      </c>
      <c r="G224" s="739" t="s">
        <v>178</v>
      </c>
      <c r="H224" s="739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4" t="s">
        <v>345</v>
      </c>
      <c r="D225" s="396">
        <v>88264</v>
      </c>
      <c r="E225" s="444" t="s">
        <v>183</v>
      </c>
      <c r="F225" s="444" t="s">
        <v>245</v>
      </c>
      <c r="G225" s="739" t="s">
        <v>178</v>
      </c>
      <c r="H225" s="739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4" t="s">
        <v>179</v>
      </c>
      <c r="D226" s="396">
        <v>38191</v>
      </c>
      <c r="E226" s="444" t="s">
        <v>183</v>
      </c>
      <c r="F226" s="444" t="s">
        <v>252</v>
      </c>
      <c r="G226" s="739" t="s">
        <v>236</v>
      </c>
      <c r="H226" s="739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4" t="s">
        <v>179</v>
      </c>
      <c r="D227" s="396">
        <v>38775</v>
      </c>
      <c r="E227" s="444" t="s">
        <v>183</v>
      </c>
      <c r="F227" s="444" t="s">
        <v>253</v>
      </c>
      <c r="G227" s="739" t="s">
        <v>236</v>
      </c>
      <c r="H227" s="739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49"/>
      <c r="D228" s="449"/>
      <c r="E228" s="449"/>
      <c r="F228" s="449"/>
      <c r="G228" s="449" t="s">
        <v>172</v>
      </c>
      <c r="H228" s="400">
        <v>6.8791043169340078</v>
      </c>
      <c r="I228" s="449" t="s">
        <v>173</v>
      </c>
      <c r="J228" s="400">
        <v>5.9</v>
      </c>
      <c r="K228" s="449" t="s">
        <v>174</v>
      </c>
      <c r="L228" s="400">
        <v>12.78</v>
      </c>
    </row>
    <row r="229" spans="2:12" ht="18" thickBot="1" x14ac:dyDescent="0.35">
      <c r="C229" s="449"/>
      <c r="D229" s="449"/>
      <c r="E229" s="449"/>
      <c r="F229" s="449"/>
      <c r="G229" s="449" t="s">
        <v>175</v>
      </c>
      <c r="H229" s="400">
        <v>25.96</v>
      </c>
      <c r="I229" s="449"/>
      <c r="J229" s="738" t="s">
        <v>176</v>
      </c>
      <c r="K229" s="738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5" t="s">
        <v>632</v>
      </c>
      <c r="D231" s="390" t="s">
        <v>163</v>
      </c>
      <c r="E231" s="445" t="s">
        <v>164</v>
      </c>
      <c r="F231" s="445" t="s">
        <v>165</v>
      </c>
      <c r="G231" s="740" t="s">
        <v>166</v>
      </c>
      <c r="H231" s="740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3" t="s">
        <v>170</v>
      </c>
      <c r="D232" s="392">
        <v>93653</v>
      </c>
      <c r="E232" s="443" t="s">
        <v>183</v>
      </c>
      <c r="F232" s="443" t="s">
        <v>307</v>
      </c>
      <c r="G232" s="741" t="s">
        <v>243</v>
      </c>
      <c r="H232" s="741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4" t="s">
        <v>345</v>
      </c>
      <c r="D233" s="396">
        <v>88247</v>
      </c>
      <c r="E233" s="444" t="s">
        <v>183</v>
      </c>
      <c r="F233" s="444" t="s">
        <v>244</v>
      </c>
      <c r="G233" s="739" t="s">
        <v>178</v>
      </c>
      <c r="H233" s="739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4" t="s">
        <v>345</v>
      </c>
      <c r="D234" s="396">
        <v>88264</v>
      </c>
      <c r="E234" s="444" t="s">
        <v>183</v>
      </c>
      <c r="F234" s="444" t="s">
        <v>245</v>
      </c>
      <c r="G234" s="739" t="s">
        <v>178</v>
      </c>
      <c r="H234" s="739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4" t="s">
        <v>179</v>
      </c>
      <c r="D235" s="396">
        <v>1570</v>
      </c>
      <c r="E235" s="444" t="s">
        <v>183</v>
      </c>
      <c r="F235" s="444" t="s">
        <v>255</v>
      </c>
      <c r="G235" s="739" t="s">
        <v>236</v>
      </c>
      <c r="H235" s="739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4" t="s">
        <v>179</v>
      </c>
      <c r="D236" s="396">
        <v>34653</v>
      </c>
      <c r="E236" s="444" t="s">
        <v>183</v>
      </c>
      <c r="F236" s="444" t="s">
        <v>256</v>
      </c>
      <c r="G236" s="739" t="s">
        <v>236</v>
      </c>
      <c r="H236" s="739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49"/>
      <c r="D237" s="449"/>
      <c r="E237" s="449"/>
      <c r="F237" s="449"/>
      <c r="G237" s="449" t="s">
        <v>172</v>
      </c>
      <c r="H237" s="400">
        <v>0.58671546991064705</v>
      </c>
      <c r="I237" s="449" t="s">
        <v>173</v>
      </c>
      <c r="J237" s="400">
        <v>0.5</v>
      </c>
      <c r="K237" s="449" t="s">
        <v>174</v>
      </c>
      <c r="L237" s="400">
        <v>1.0900000000000001</v>
      </c>
    </row>
    <row r="238" spans="2:12" ht="17.5" customHeight="1" thickBot="1" x14ac:dyDescent="0.35">
      <c r="C238" s="449"/>
      <c r="D238" s="449"/>
      <c r="E238" s="449"/>
      <c r="F238" s="449"/>
      <c r="G238" s="449" t="s">
        <v>175</v>
      </c>
      <c r="H238" s="400">
        <v>2.44</v>
      </c>
      <c r="I238" s="449"/>
      <c r="J238" s="738" t="s">
        <v>176</v>
      </c>
      <c r="K238" s="738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5" t="s">
        <v>523</v>
      </c>
      <c r="D240" s="390" t="s">
        <v>163</v>
      </c>
      <c r="E240" s="445" t="s">
        <v>164</v>
      </c>
      <c r="F240" s="445" t="s">
        <v>165</v>
      </c>
      <c r="G240" s="740" t="s">
        <v>166</v>
      </c>
      <c r="H240" s="740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3" t="s">
        <v>170</v>
      </c>
      <c r="D241" s="392">
        <v>93663</v>
      </c>
      <c r="E241" s="443" t="s">
        <v>183</v>
      </c>
      <c r="F241" s="443" t="s">
        <v>308</v>
      </c>
      <c r="G241" s="741" t="s">
        <v>243</v>
      </c>
      <c r="H241" s="741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4" t="s">
        <v>345</v>
      </c>
      <c r="D242" s="396">
        <v>88247</v>
      </c>
      <c r="E242" s="444" t="s">
        <v>183</v>
      </c>
      <c r="F242" s="444" t="s">
        <v>244</v>
      </c>
      <c r="G242" s="739" t="s">
        <v>178</v>
      </c>
      <c r="H242" s="739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4" t="s">
        <v>345</v>
      </c>
      <c r="D243" s="396">
        <v>88264</v>
      </c>
      <c r="E243" s="444" t="s">
        <v>183</v>
      </c>
      <c r="F243" s="444" t="s">
        <v>245</v>
      </c>
      <c r="G243" s="739" t="s">
        <v>178</v>
      </c>
      <c r="H243" s="739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4" t="s">
        <v>179</v>
      </c>
      <c r="D244" s="396">
        <v>1571</v>
      </c>
      <c r="E244" s="444" t="s">
        <v>183</v>
      </c>
      <c r="F244" s="444" t="s">
        <v>257</v>
      </c>
      <c r="G244" s="739" t="s">
        <v>236</v>
      </c>
      <c r="H244" s="739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4" t="s">
        <v>179</v>
      </c>
      <c r="D245" s="396">
        <v>34616</v>
      </c>
      <c r="E245" s="444" t="s">
        <v>183</v>
      </c>
      <c r="F245" s="444" t="s">
        <v>254</v>
      </c>
      <c r="G245" s="739" t="s">
        <v>236</v>
      </c>
      <c r="H245" s="739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49"/>
      <c r="D246" s="449"/>
      <c r="E246" s="449"/>
      <c r="F246" s="449"/>
      <c r="G246" s="449" t="s">
        <v>172</v>
      </c>
      <c r="H246" s="400">
        <v>2.2122941113144581</v>
      </c>
      <c r="I246" s="449" t="s">
        <v>173</v>
      </c>
      <c r="J246" s="400">
        <v>1.9</v>
      </c>
      <c r="K246" s="449" t="s">
        <v>174</v>
      </c>
      <c r="L246" s="400">
        <v>4.1100000000000003</v>
      </c>
    </row>
    <row r="247" spans="2:12" ht="17.5" customHeight="1" thickBot="1" x14ac:dyDescent="0.35">
      <c r="C247" s="449"/>
      <c r="D247" s="449"/>
      <c r="E247" s="449"/>
      <c r="F247" s="449"/>
      <c r="G247" s="449" t="s">
        <v>175</v>
      </c>
      <c r="H247" s="400">
        <v>12.58</v>
      </c>
      <c r="I247" s="449"/>
      <c r="J247" s="738" t="s">
        <v>176</v>
      </c>
      <c r="K247" s="738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5" t="s">
        <v>524</v>
      </c>
      <c r="D249" s="390" t="s">
        <v>163</v>
      </c>
      <c r="E249" s="445" t="s">
        <v>164</v>
      </c>
      <c r="F249" s="445" t="s">
        <v>165</v>
      </c>
      <c r="G249" s="740" t="s">
        <v>166</v>
      </c>
      <c r="H249" s="740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3" t="s">
        <v>170</v>
      </c>
      <c r="D250" s="392">
        <v>93654</v>
      </c>
      <c r="E250" s="443" t="s">
        <v>183</v>
      </c>
      <c r="F250" s="443" t="s">
        <v>199</v>
      </c>
      <c r="G250" s="741" t="s">
        <v>243</v>
      </c>
      <c r="H250" s="741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4" t="s">
        <v>345</v>
      </c>
      <c r="D251" s="396">
        <v>88247</v>
      </c>
      <c r="E251" s="444" t="s">
        <v>183</v>
      </c>
      <c r="F251" s="444" t="s">
        <v>244</v>
      </c>
      <c r="G251" s="739" t="s">
        <v>178</v>
      </c>
      <c r="H251" s="739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4" t="s">
        <v>345</v>
      </c>
      <c r="D252" s="396">
        <v>88264</v>
      </c>
      <c r="E252" s="444" t="s">
        <v>183</v>
      </c>
      <c r="F252" s="444" t="s">
        <v>245</v>
      </c>
      <c r="G252" s="739" t="s">
        <v>178</v>
      </c>
      <c r="H252" s="739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4" t="s">
        <v>179</v>
      </c>
      <c r="D253" s="396">
        <v>1570</v>
      </c>
      <c r="E253" s="444" t="s">
        <v>183</v>
      </c>
      <c r="F253" s="444" t="s">
        <v>255</v>
      </c>
      <c r="G253" s="739" t="s">
        <v>236</v>
      </c>
      <c r="H253" s="739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4" t="s">
        <v>179</v>
      </c>
      <c r="D254" s="396">
        <v>34653</v>
      </c>
      <c r="E254" s="444" t="s">
        <v>183</v>
      </c>
      <c r="F254" s="444" t="s">
        <v>256</v>
      </c>
      <c r="G254" s="739" t="s">
        <v>236</v>
      </c>
      <c r="H254" s="739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49"/>
      <c r="D255" s="449"/>
      <c r="E255" s="449"/>
      <c r="F255" s="449"/>
      <c r="G255" s="449" t="s">
        <v>172</v>
      </c>
      <c r="H255" s="400">
        <v>0.79125847776940472</v>
      </c>
      <c r="I255" s="449" t="s">
        <v>173</v>
      </c>
      <c r="J255" s="400">
        <v>0.68</v>
      </c>
      <c r="K255" s="449" t="s">
        <v>174</v>
      </c>
      <c r="L255" s="400">
        <v>1.47</v>
      </c>
    </row>
    <row r="256" spans="2:12" ht="17.5" customHeight="1" thickBot="1" x14ac:dyDescent="0.35">
      <c r="C256" s="449"/>
      <c r="D256" s="449"/>
      <c r="E256" s="449"/>
      <c r="F256" s="449"/>
      <c r="G256" s="449" t="s">
        <v>175</v>
      </c>
      <c r="H256" s="400">
        <v>2.5499999999999998</v>
      </c>
      <c r="I256" s="449"/>
      <c r="J256" s="738" t="s">
        <v>176</v>
      </c>
      <c r="K256" s="738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5" t="s">
        <v>525</v>
      </c>
      <c r="D258" s="390" t="s">
        <v>163</v>
      </c>
      <c r="E258" s="445" t="s">
        <v>164</v>
      </c>
      <c r="F258" s="445" t="s">
        <v>165</v>
      </c>
      <c r="G258" s="740" t="s">
        <v>166</v>
      </c>
      <c r="H258" s="740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3" t="s">
        <v>170</v>
      </c>
      <c r="D259" s="392" t="s">
        <v>330</v>
      </c>
      <c r="E259" s="443" t="s">
        <v>171</v>
      </c>
      <c r="F259" s="443" t="s">
        <v>309</v>
      </c>
      <c r="G259" s="741" t="s">
        <v>243</v>
      </c>
      <c r="H259" s="741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4" t="s">
        <v>345</v>
      </c>
      <c r="D260" s="396">
        <v>88264</v>
      </c>
      <c r="E260" s="444" t="s">
        <v>183</v>
      </c>
      <c r="F260" s="444" t="s">
        <v>245</v>
      </c>
      <c r="G260" s="739" t="s">
        <v>178</v>
      </c>
      <c r="H260" s="739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4" t="s">
        <v>345</v>
      </c>
      <c r="D261" s="396">
        <v>88247</v>
      </c>
      <c r="E261" s="444" t="s">
        <v>183</v>
      </c>
      <c r="F261" s="444" t="s">
        <v>244</v>
      </c>
      <c r="G261" s="739" t="s">
        <v>178</v>
      </c>
      <c r="H261" s="739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4" t="s">
        <v>179</v>
      </c>
      <c r="D262" s="396">
        <v>1574</v>
      </c>
      <c r="E262" s="444" t="s">
        <v>183</v>
      </c>
      <c r="F262" s="444" t="s">
        <v>326</v>
      </c>
      <c r="G262" s="739" t="s">
        <v>236</v>
      </c>
      <c r="H262" s="739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4" t="s">
        <v>179</v>
      </c>
      <c r="D263" s="396">
        <v>1301</v>
      </c>
      <c r="E263" s="444" t="s">
        <v>240</v>
      </c>
      <c r="F263" s="444" t="s">
        <v>327</v>
      </c>
      <c r="G263" s="739" t="s">
        <v>236</v>
      </c>
      <c r="H263" s="739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49"/>
      <c r="D264" s="449"/>
      <c r="E264" s="449"/>
      <c r="F264" s="449"/>
      <c r="G264" s="449" t="s">
        <v>172</v>
      </c>
      <c r="H264" s="400">
        <v>22.241360749273333</v>
      </c>
      <c r="I264" s="449" t="s">
        <v>173</v>
      </c>
      <c r="J264" s="400">
        <v>19.079999999999998</v>
      </c>
      <c r="K264" s="449" t="s">
        <v>174</v>
      </c>
      <c r="L264" s="400">
        <v>41.32</v>
      </c>
    </row>
    <row r="265" spans="2:12" ht="18" thickBot="1" x14ac:dyDescent="0.35">
      <c r="C265" s="449"/>
      <c r="D265" s="449"/>
      <c r="E265" s="449"/>
      <c r="F265" s="449"/>
      <c r="G265" s="449" t="s">
        <v>175</v>
      </c>
      <c r="H265" s="400">
        <v>62.63</v>
      </c>
      <c r="I265" s="449"/>
      <c r="J265" s="738" t="s">
        <v>176</v>
      </c>
      <c r="K265" s="738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5" t="s">
        <v>526</v>
      </c>
      <c r="D267" s="390" t="s">
        <v>163</v>
      </c>
      <c r="E267" s="445" t="s">
        <v>164</v>
      </c>
      <c r="F267" s="445" t="s">
        <v>165</v>
      </c>
      <c r="G267" s="740" t="s">
        <v>166</v>
      </c>
      <c r="H267" s="740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3" t="s">
        <v>170</v>
      </c>
      <c r="D268" s="392" t="s">
        <v>331</v>
      </c>
      <c r="E268" s="443" t="s">
        <v>171</v>
      </c>
      <c r="F268" s="443" t="s">
        <v>310</v>
      </c>
      <c r="G268" s="741">
        <v>64</v>
      </c>
      <c r="H268" s="741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4" t="s">
        <v>345</v>
      </c>
      <c r="D269" s="396">
        <v>88264</v>
      </c>
      <c r="E269" s="444" t="s">
        <v>183</v>
      </c>
      <c r="F269" s="444" t="s">
        <v>245</v>
      </c>
      <c r="G269" s="739" t="s">
        <v>178</v>
      </c>
      <c r="H269" s="739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4" t="s">
        <v>345</v>
      </c>
      <c r="D270" s="396">
        <v>88247</v>
      </c>
      <c r="E270" s="444" t="s">
        <v>183</v>
      </c>
      <c r="F270" s="444" t="s">
        <v>244</v>
      </c>
      <c r="G270" s="739" t="s">
        <v>178</v>
      </c>
      <c r="H270" s="739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4" t="s">
        <v>179</v>
      </c>
      <c r="D271" s="396">
        <v>4597</v>
      </c>
      <c r="E271" s="444" t="s">
        <v>240</v>
      </c>
      <c r="F271" s="444" t="s">
        <v>328</v>
      </c>
      <c r="G271" s="739" t="s">
        <v>236</v>
      </c>
      <c r="H271" s="739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49"/>
      <c r="D272" s="449"/>
      <c r="E272" s="449"/>
      <c r="F272" s="449"/>
      <c r="G272" s="449" t="s">
        <v>172</v>
      </c>
      <c r="H272" s="400">
        <v>20.109807298955754</v>
      </c>
      <c r="I272" s="449" t="s">
        <v>173</v>
      </c>
      <c r="J272" s="400">
        <v>17.25</v>
      </c>
      <c r="K272" s="449" t="s">
        <v>174</v>
      </c>
      <c r="L272" s="400">
        <v>37.36</v>
      </c>
    </row>
    <row r="273" spans="2:12" ht="18" thickBot="1" x14ac:dyDescent="0.35">
      <c r="C273" s="449"/>
      <c r="D273" s="449"/>
      <c r="E273" s="449"/>
      <c r="F273" s="449"/>
      <c r="G273" s="449" t="s">
        <v>175</v>
      </c>
      <c r="H273" s="400">
        <v>107.39</v>
      </c>
      <c r="I273" s="449"/>
      <c r="J273" s="738" t="s">
        <v>176</v>
      </c>
      <c r="K273" s="738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5" t="s">
        <v>527</v>
      </c>
      <c r="D275" s="390" t="s">
        <v>163</v>
      </c>
      <c r="E275" s="445" t="s">
        <v>164</v>
      </c>
      <c r="F275" s="445" t="s">
        <v>165</v>
      </c>
      <c r="G275" s="740" t="s">
        <v>166</v>
      </c>
      <c r="H275" s="740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3" t="s">
        <v>170</v>
      </c>
      <c r="D276" s="392">
        <v>96986</v>
      </c>
      <c r="E276" s="443" t="s">
        <v>183</v>
      </c>
      <c r="F276" s="443" t="s">
        <v>200</v>
      </c>
      <c r="G276" s="741" t="s">
        <v>243</v>
      </c>
      <c r="H276" s="741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4" t="s">
        <v>345</v>
      </c>
      <c r="D277" s="396">
        <v>88247</v>
      </c>
      <c r="E277" s="444" t="s">
        <v>183</v>
      </c>
      <c r="F277" s="444" t="s">
        <v>244</v>
      </c>
      <c r="G277" s="739" t="s">
        <v>178</v>
      </c>
      <c r="H277" s="739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4" t="s">
        <v>345</v>
      </c>
      <c r="D278" s="396">
        <v>88264</v>
      </c>
      <c r="E278" s="444" t="s">
        <v>183</v>
      </c>
      <c r="F278" s="444" t="s">
        <v>245</v>
      </c>
      <c r="G278" s="739" t="s">
        <v>178</v>
      </c>
      <c r="H278" s="739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4" t="s">
        <v>179</v>
      </c>
      <c r="D279" s="396">
        <v>3378</v>
      </c>
      <c r="E279" s="444" t="s">
        <v>183</v>
      </c>
      <c r="F279" s="444" t="s">
        <v>258</v>
      </c>
      <c r="G279" s="739" t="s">
        <v>236</v>
      </c>
      <c r="H279" s="739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49"/>
      <c r="D280" s="449"/>
      <c r="E280" s="449"/>
      <c r="F280" s="449"/>
      <c r="G280" s="449" t="s">
        <v>172</v>
      </c>
      <c r="H280" s="400">
        <v>6.5023145656152437</v>
      </c>
      <c r="I280" s="449" t="s">
        <v>173</v>
      </c>
      <c r="J280" s="400">
        <v>5.58</v>
      </c>
      <c r="K280" s="449" t="s">
        <v>174</v>
      </c>
      <c r="L280" s="400">
        <v>12.08</v>
      </c>
    </row>
    <row r="281" spans="2:12" ht="18" thickBot="1" x14ac:dyDescent="0.35">
      <c r="C281" s="449"/>
      <c r="D281" s="449"/>
      <c r="E281" s="449"/>
      <c r="F281" s="449"/>
      <c r="G281" s="449" t="s">
        <v>175</v>
      </c>
      <c r="H281" s="400">
        <v>25.67</v>
      </c>
      <c r="I281" s="449"/>
      <c r="J281" s="738" t="s">
        <v>176</v>
      </c>
      <c r="K281" s="738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5" t="s">
        <v>528</v>
      </c>
      <c r="D283" s="390" t="s">
        <v>163</v>
      </c>
      <c r="E283" s="445" t="s">
        <v>164</v>
      </c>
      <c r="F283" s="445" t="s">
        <v>165</v>
      </c>
      <c r="G283" s="740" t="s">
        <v>166</v>
      </c>
      <c r="H283" s="740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3" t="s">
        <v>170</v>
      </c>
      <c r="D284" s="392">
        <v>96971</v>
      </c>
      <c r="E284" s="443" t="s">
        <v>183</v>
      </c>
      <c r="F284" s="443" t="s">
        <v>201</v>
      </c>
      <c r="G284" s="741" t="s">
        <v>243</v>
      </c>
      <c r="H284" s="741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4" t="s">
        <v>345</v>
      </c>
      <c r="D285" s="396">
        <v>88247</v>
      </c>
      <c r="E285" s="444" t="s">
        <v>183</v>
      </c>
      <c r="F285" s="444" t="s">
        <v>244</v>
      </c>
      <c r="G285" s="739" t="s">
        <v>178</v>
      </c>
      <c r="H285" s="739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4" t="s">
        <v>345</v>
      </c>
      <c r="D286" s="396">
        <v>88264</v>
      </c>
      <c r="E286" s="444" t="s">
        <v>183</v>
      </c>
      <c r="F286" s="444" t="s">
        <v>245</v>
      </c>
      <c r="G286" s="739" t="s">
        <v>178</v>
      </c>
      <c r="H286" s="739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4" t="s">
        <v>345</v>
      </c>
      <c r="D287" s="396">
        <v>98463</v>
      </c>
      <c r="E287" s="444" t="s">
        <v>183</v>
      </c>
      <c r="F287" s="444" t="s">
        <v>259</v>
      </c>
      <c r="G287" s="739" t="s">
        <v>243</v>
      </c>
      <c r="H287" s="739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4" t="s">
        <v>179</v>
      </c>
      <c r="D288" s="396">
        <v>857</v>
      </c>
      <c r="E288" s="444" t="s">
        <v>183</v>
      </c>
      <c r="F288" s="444" t="s">
        <v>260</v>
      </c>
      <c r="G288" s="739" t="s">
        <v>236</v>
      </c>
      <c r="H288" s="739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49"/>
      <c r="D289" s="449"/>
      <c r="E289" s="449"/>
      <c r="F289" s="449"/>
      <c r="G289" s="449" t="s">
        <v>172</v>
      </c>
      <c r="H289" s="400">
        <v>4.1985143718376579</v>
      </c>
      <c r="I289" s="449" t="s">
        <v>173</v>
      </c>
      <c r="J289" s="400">
        <v>3.6</v>
      </c>
      <c r="K289" s="449" t="s">
        <v>174</v>
      </c>
      <c r="L289" s="400">
        <v>7.8</v>
      </c>
    </row>
    <row r="290" spans="2:12" ht="18" thickBot="1" x14ac:dyDescent="0.35">
      <c r="C290" s="449"/>
      <c r="D290" s="449"/>
      <c r="E290" s="449"/>
      <c r="F290" s="449"/>
      <c r="G290" s="449" t="s">
        <v>175</v>
      </c>
      <c r="H290" s="400">
        <v>7.36</v>
      </c>
      <c r="I290" s="449"/>
      <c r="J290" s="738" t="s">
        <v>176</v>
      </c>
      <c r="K290" s="738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5" t="s">
        <v>529</v>
      </c>
      <c r="D292" s="390" t="s">
        <v>163</v>
      </c>
      <c r="E292" s="445" t="s">
        <v>164</v>
      </c>
      <c r="F292" s="445" t="s">
        <v>165</v>
      </c>
      <c r="G292" s="740" t="s">
        <v>166</v>
      </c>
      <c r="H292" s="740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3" t="s">
        <v>170</v>
      </c>
      <c r="D293" s="392">
        <v>101548</v>
      </c>
      <c r="E293" s="443" t="s">
        <v>183</v>
      </c>
      <c r="F293" s="443" t="s">
        <v>404</v>
      </c>
      <c r="G293" s="741" t="s">
        <v>243</v>
      </c>
      <c r="H293" s="741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4" t="s">
        <v>345</v>
      </c>
      <c r="D294" s="396">
        <v>88247</v>
      </c>
      <c r="E294" s="444" t="s">
        <v>183</v>
      </c>
      <c r="F294" s="444" t="s">
        <v>244</v>
      </c>
      <c r="G294" s="739" t="s">
        <v>178</v>
      </c>
      <c r="H294" s="739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4" t="s">
        <v>345</v>
      </c>
      <c r="D295" s="396">
        <v>88264</v>
      </c>
      <c r="E295" s="444" t="s">
        <v>183</v>
      </c>
      <c r="F295" s="444" t="s">
        <v>245</v>
      </c>
      <c r="G295" s="739" t="s">
        <v>178</v>
      </c>
      <c r="H295" s="739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4" t="s">
        <v>179</v>
      </c>
      <c r="D296" s="396">
        <v>3398</v>
      </c>
      <c r="E296" s="444" t="s">
        <v>183</v>
      </c>
      <c r="F296" s="444" t="s">
        <v>407</v>
      </c>
      <c r="G296" s="739" t="s">
        <v>236</v>
      </c>
      <c r="H296" s="739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49"/>
      <c r="D297" s="449"/>
      <c r="E297" s="449"/>
      <c r="F297" s="449"/>
      <c r="G297" s="449" t="s">
        <v>172</v>
      </c>
      <c r="H297" s="400">
        <v>0.62977715577564863</v>
      </c>
      <c r="I297" s="449" t="s">
        <v>173</v>
      </c>
      <c r="J297" s="400">
        <v>0.54</v>
      </c>
      <c r="K297" s="449" t="s">
        <v>174</v>
      </c>
      <c r="L297" s="400">
        <v>1.17</v>
      </c>
    </row>
    <row r="298" spans="2:12" ht="18" thickBot="1" x14ac:dyDescent="0.35">
      <c r="C298" s="449"/>
      <c r="D298" s="449"/>
      <c r="E298" s="449"/>
      <c r="F298" s="449"/>
      <c r="G298" s="449" t="s">
        <v>175</v>
      </c>
      <c r="H298" s="400">
        <v>1.87</v>
      </c>
      <c r="I298" s="449"/>
      <c r="J298" s="738" t="s">
        <v>176</v>
      </c>
      <c r="K298" s="738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5" t="s">
        <v>531</v>
      </c>
      <c r="D300" s="390" t="s">
        <v>163</v>
      </c>
      <c r="E300" s="445" t="s">
        <v>164</v>
      </c>
      <c r="F300" s="445" t="s">
        <v>165</v>
      </c>
      <c r="G300" s="740" t="s">
        <v>166</v>
      </c>
      <c r="H300" s="740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3" t="s">
        <v>170</v>
      </c>
      <c r="D301" s="392" t="s">
        <v>405</v>
      </c>
      <c r="E301" s="443" t="s">
        <v>171</v>
      </c>
      <c r="F301" s="443" t="s">
        <v>406</v>
      </c>
      <c r="G301" s="741" t="s">
        <v>243</v>
      </c>
      <c r="H301" s="741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4" t="s">
        <v>345</v>
      </c>
      <c r="D302" s="396">
        <v>88247</v>
      </c>
      <c r="E302" s="444" t="s">
        <v>183</v>
      </c>
      <c r="F302" s="444" t="s">
        <v>244</v>
      </c>
      <c r="G302" s="739" t="s">
        <v>178</v>
      </c>
      <c r="H302" s="739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4" t="s">
        <v>345</v>
      </c>
      <c r="D303" s="396">
        <v>88264</v>
      </c>
      <c r="E303" s="444" t="s">
        <v>183</v>
      </c>
      <c r="F303" s="444" t="s">
        <v>245</v>
      </c>
      <c r="G303" s="739" t="s">
        <v>178</v>
      </c>
      <c r="H303" s="739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4" t="s">
        <v>345</v>
      </c>
      <c r="D304" s="396">
        <v>91873</v>
      </c>
      <c r="E304" s="444" t="s">
        <v>183</v>
      </c>
      <c r="F304" s="444" t="s">
        <v>408</v>
      </c>
      <c r="G304" s="739" t="s">
        <v>243</v>
      </c>
      <c r="H304" s="739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4" t="s">
        <v>345</v>
      </c>
      <c r="D305" s="396">
        <v>91886</v>
      </c>
      <c r="E305" s="444" t="s">
        <v>183</v>
      </c>
      <c r="F305" s="444" t="s">
        <v>409</v>
      </c>
      <c r="G305" s="739" t="s">
        <v>243</v>
      </c>
      <c r="H305" s="739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4" t="s">
        <v>345</v>
      </c>
      <c r="D306" s="396">
        <v>91920</v>
      </c>
      <c r="E306" s="444" t="s">
        <v>183</v>
      </c>
      <c r="F306" s="444" t="s">
        <v>410</v>
      </c>
      <c r="G306" s="739" t="s">
        <v>243</v>
      </c>
      <c r="H306" s="739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4" t="s">
        <v>345</v>
      </c>
      <c r="D307" s="396">
        <v>91922</v>
      </c>
      <c r="E307" s="444" t="s">
        <v>183</v>
      </c>
      <c r="F307" s="444" t="s">
        <v>411</v>
      </c>
      <c r="G307" s="739" t="s">
        <v>243</v>
      </c>
      <c r="H307" s="739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4" t="s">
        <v>345</v>
      </c>
      <c r="D308" s="396">
        <v>96977</v>
      </c>
      <c r="E308" s="444" t="s">
        <v>183</v>
      </c>
      <c r="F308" s="444" t="s">
        <v>412</v>
      </c>
      <c r="G308" s="739" t="s">
        <v>243</v>
      </c>
      <c r="H308" s="739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4" t="s">
        <v>345</v>
      </c>
      <c r="D309" s="396">
        <v>96986</v>
      </c>
      <c r="E309" s="444" t="s">
        <v>183</v>
      </c>
      <c r="F309" s="444" t="s">
        <v>200</v>
      </c>
      <c r="G309" s="739" t="s">
        <v>243</v>
      </c>
      <c r="H309" s="739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4" t="s">
        <v>345</v>
      </c>
      <c r="D310" s="396">
        <v>101563</v>
      </c>
      <c r="E310" s="444" t="s">
        <v>183</v>
      </c>
      <c r="F310" s="444" t="s">
        <v>413</v>
      </c>
      <c r="G310" s="739" t="s">
        <v>243</v>
      </c>
      <c r="H310" s="739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4" t="s">
        <v>345</v>
      </c>
      <c r="D311" s="396">
        <v>101894</v>
      </c>
      <c r="E311" s="444" t="s">
        <v>183</v>
      </c>
      <c r="F311" s="444" t="s">
        <v>414</v>
      </c>
      <c r="G311" s="739" t="s">
        <v>243</v>
      </c>
      <c r="H311" s="739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4" t="s">
        <v>179</v>
      </c>
      <c r="D312" s="396">
        <v>1094</v>
      </c>
      <c r="E312" s="444" t="s">
        <v>183</v>
      </c>
      <c r="F312" s="444" t="s">
        <v>415</v>
      </c>
      <c r="G312" s="739" t="s">
        <v>236</v>
      </c>
      <c r="H312" s="739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4" t="s">
        <v>179</v>
      </c>
      <c r="D313" s="396">
        <v>3398</v>
      </c>
      <c r="E313" s="444" t="s">
        <v>183</v>
      </c>
      <c r="F313" s="444" t="s">
        <v>407</v>
      </c>
      <c r="G313" s="739" t="s">
        <v>236</v>
      </c>
      <c r="H313" s="739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4" t="s">
        <v>179</v>
      </c>
      <c r="D314" s="396">
        <v>4346</v>
      </c>
      <c r="E314" s="444" t="s">
        <v>183</v>
      </c>
      <c r="F314" s="444" t="s">
        <v>416</v>
      </c>
      <c r="G314" s="739" t="s">
        <v>236</v>
      </c>
      <c r="H314" s="739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4" t="s">
        <v>179</v>
      </c>
      <c r="D315" s="396">
        <v>11267</v>
      </c>
      <c r="E315" s="444" t="s">
        <v>183</v>
      </c>
      <c r="F315" s="444" t="s">
        <v>417</v>
      </c>
      <c r="G315" s="739" t="s">
        <v>236</v>
      </c>
      <c r="H315" s="739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4" t="s">
        <v>179</v>
      </c>
      <c r="D316" s="396">
        <v>11864</v>
      </c>
      <c r="E316" s="444" t="s">
        <v>183</v>
      </c>
      <c r="F316" s="444" t="s">
        <v>418</v>
      </c>
      <c r="G316" s="739" t="s">
        <v>236</v>
      </c>
      <c r="H316" s="739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4" t="s">
        <v>179</v>
      </c>
      <c r="D317" s="396">
        <v>11950</v>
      </c>
      <c r="E317" s="444" t="s">
        <v>183</v>
      </c>
      <c r="F317" s="444" t="s">
        <v>242</v>
      </c>
      <c r="G317" s="739" t="s">
        <v>236</v>
      </c>
      <c r="H317" s="739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4" t="s">
        <v>179</v>
      </c>
      <c r="D318" s="396">
        <v>14153</v>
      </c>
      <c r="E318" s="444" t="s">
        <v>183</v>
      </c>
      <c r="F318" s="444" t="s">
        <v>419</v>
      </c>
      <c r="G318" s="739" t="s">
        <v>236</v>
      </c>
      <c r="H318" s="739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4" t="s">
        <v>179</v>
      </c>
      <c r="D319" s="396">
        <v>34643</v>
      </c>
      <c r="E319" s="444" t="s">
        <v>183</v>
      </c>
      <c r="F319" s="444" t="s">
        <v>420</v>
      </c>
      <c r="G319" s="739" t="s">
        <v>236</v>
      </c>
      <c r="H319" s="739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4" t="s">
        <v>179</v>
      </c>
      <c r="D320" s="396">
        <v>39809</v>
      </c>
      <c r="E320" s="444" t="s">
        <v>183</v>
      </c>
      <c r="F320" s="444" t="s">
        <v>421</v>
      </c>
      <c r="G320" s="739" t="s">
        <v>236</v>
      </c>
      <c r="H320" s="739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4" t="s">
        <v>179</v>
      </c>
      <c r="D321" s="396">
        <v>39997</v>
      </c>
      <c r="E321" s="444" t="s">
        <v>183</v>
      </c>
      <c r="F321" s="444" t="s">
        <v>422</v>
      </c>
      <c r="G321" s="739" t="s">
        <v>236</v>
      </c>
      <c r="H321" s="739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4" t="s">
        <v>179</v>
      </c>
      <c r="D322" s="396">
        <v>21016</v>
      </c>
      <c r="E322" s="444" t="s">
        <v>183</v>
      </c>
      <c r="F322" s="444" t="s">
        <v>423</v>
      </c>
      <c r="G322" s="739" t="s">
        <v>236</v>
      </c>
      <c r="H322" s="739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49"/>
      <c r="D323" s="449"/>
      <c r="E323" s="449"/>
      <c r="F323" s="449"/>
      <c r="G323" s="449" t="s">
        <v>172</v>
      </c>
      <c r="H323" s="400">
        <v>69.819140919366987</v>
      </c>
      <c r="I323" s="449" t="s">
        <v>173</v>
      </c>
      <c r="J323" s="400">
        <v>59.89</v>
      </c>
      <c r="K323" s="449" t="s">
        <v>174</v>
      </c>
      <c r="L323" s="400">
        <v>129.71</v>
      </c>
    </row>
    <row r="324" spans="3:12" ht="18" thickBot="1" x14ac:dyDescent="0.35">
      <c r="C324" s="449"/>
      <c r="D324" s="449"/>
      <c r="E324" s="449"/>
      <c r="F324" s="449"/>
      <c r="G324" s="449" t="s">
        <v>175</v>
      </c>
      <c r="H324" s="400">
        <v>463.08</v>
      </c>
      <c r="I324" s="449"/>
      <c r="J324" s="738" t="s">
        <v>176</v>
      </c>
      <c r="K324" s="738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5" t="s">
        <v>530</v>
      </c>
      <c r="D326" s="390" t="s">
        <v>163</v>
      </c>
      <c r="E326" s="445" t="s">
        <v>164</v>
      </c>
      <c r="F326" s="445" t="s">
        <v>165</v>
      </c>
      <c r="G326" s="740" t="s">
        <v>166</v>
      </c>
      <c r="H326" s="740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3" t="s">
        <v>170</v>
      </c>
      <c r="D327" s="392" t="s">
        <v>396</v>
      </c>
      <c r="E327" s="443" t="s">
        <v>171</v>
      </c>
      <c r="F327" s="443" t="s">
        <v>395</v>
      </c>
      <c r="G327" s="741" t="s">
        <v>243</v>
      </c>
      <c r="H327" s="741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4" t="s">
        <v>345</v>
      </c>
      <c r="D328" s="396">
        <v>88247</v>
      </c>
      <c r="E328" s="444" t="s">
        <v>183</v>
      </c>
      <c r="F328" s="444" t="s">
        <v>244</v>
      </c>
      <c r="G328" s="739" t="s">
        <v>178</v>
      </c>
      <c r="H328" s="739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4" t="s">
        <v>179</v>
      </c>
      <c r="D329" s="396">
        <v>38091</v>
      </c>
      <c r="E329" s="444" t="s">
        <v>183</v>
      </c>
      <c r="F329" s="444" t="s">
        <v>399</v>
      </c>
      <c r="G329" s="739" t="s">
        <v>236</v>
      </c>
      <c r="H329" s="739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49"/>
      <c r="D330" s="449"/>
      <c r="E330" s="449"/>
      <c r="F330" s="449"/>
      <c r="G330" s="449" t="s">
        <v>172</v>
      </c>
      <c r="H330" s="400">
        <v>0.93659166756378509</v>
      </c>
      <c r="I330" s="449" t="s">
        <v>173</v>
      </c>
      <c r="J330" s="400">
        <v>0.8</v>
      </c>
      <c r="K330" s="449" t="s">
        <v>174</v>
      </c>
      <c r="L330" s="400">
        <v>1.74</v>
      </c>
    </row>
    <row r="331" spans="3:12" ht="18" thickBot="1" x14ac:dyDescent="0.35">
      <c r="C331" s="449"/>
      <c r="D331" s="449"/>
      <c r="E331" s="449"/>
      <c r="F331" s="449"/>
      <c r="G331" s="449" t="s">
        <v>175</v>
      </c>
      <c r="H331" s="400">
        <v>1.05</v>
      </c>
      <c r="I331" s="449"/>
      <c r="J331" s="738" t="s">
        <v>176</v>
      </c>
      <c r="K331" s="738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5" t="s">
        <v>320</v>
      </c>
      <c r="D333" s="390" t="s">
        <v>163</v>
      </c>
      <c r="E333" s="445" t="s">
        <v>164</v>
      </c>
      <c r="F333" s="445" t="s">
        <v>165</v>
      </c>
      <c r="G333" s="740" t="s">
        <v>166</v>
      </c>
      <c r="H333" s="740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3" t="s">
        <v>170</v>
      </c>
      <c r="D334" s="392">
        <v>91785</v>
      </c>
      <c r="E334" s="443" t="s">
        <v>183</v>
      </c>
      <c r="F334" s="443" t="s">
        <v>533</v>
      </c>
      <c r="G334" s="741" t="s">
        <v>680</v>
      </c>
      <c r="H334" s="741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4" t="s">
        <v>345</v>
      </c>
      <c r="D335" s="396">
        <v>89356</v>
      </c>
      <c r="E335" s="444" t="s">
        <v>183</v>
      </c>
      <c r="F335" s="444" t="s">
        <v>681</v>
      </c>
      <c r="G335" s="739" t="s">
        <v>680</v>
      </c>
      <c r="H335" s="739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4" t="s">
        <v>345</v>
      </c>
      <c r="D336" s="396">
        <v>89362</v>
      </c>
      <c r="E336" s="444" t="s">
        <v>183</v>
      </c>
      <c r="F336" s="444" t="s">
        <v>682</v>
      </c>
      <c r="G336" s="739" t="s">
        <v>680</v>
      </c>
      <c r="H336" s="739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4" t="s">
        <v>345</v>
      </c>
      <c r="D337" s="396">
        <v>89366</v>
      </c>
      <c r="E337" s="444" t="s">
        <v>183</v>
      </c>
      <c r="F337" s="444" t="s">
        <v>683</v>
      </c>
      <c r="G337" s="739" t="s">
        <v>680</v>
      </c>
      <c r="H337" s="739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4" t="s">
        <v>345</v>
      </c>
      <c r="D338" s="396">
        <v>89378</v>
      </c>
      <c r="E338" s="444" t="s">
        <v>183</v>
      </c>
      <c r="F338" s="444" t="s">
        <v>684</v>
      </c>
      <c r="G338" s="739" t="s">
        <v>680</v>
      </c>
      <c r="H338" s="739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4" t="s">
        <v>345</v>
      </c>
      <c r="D339" s="396">
        <v>89383</v>
      </c>
      <c r="E339" s="444" t="s">
        <v>183</v>
      </c>
      <c r="F339" s="444" t="s">
        <v>685</v>
      </c>
      <c r="G339" s="739" t="s">
        <v>680</v>
      </c>
      <c r="H339" s="739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4" t="s">
        <v>345</v>
      </c>
      <c r="D340" s="396">
        <v>89395</v>
      </c>
      <c r="E340" s="444" t="s">
        <v>183</v>
      </c>
      <c r="F340" s="444" t="s">
        <v>686</v>
      </c>
      <c r="G340" s="739" t="s">
        <v>680</v>
      </c>
      <c r="H340" s="739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4" t="s">
        <v>345</v>
      </c>
      <c r="D341" s="396">
        <v>89396</v>
      </c>
      <c r="E341" s="444" t="s">
        <v>183</v>
      </c>
      <c r="F341" s="444" t="s">
        <v>687</v>
      </c>
      <c r="G341" s="739" t="s">
        <v>680</v>
      </c>
      <c r="H341" s="739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4" t="s">
        <v>345</v>
      </c>
      <c r="D342" s="396">
        <v>89400</v>
      </c>
      <c r="E342" s="444" t="s">
        <v>183</v>
      </c>
      <c r="F342" s="444" t="s">
        <v>688</v>
      </c>
      <c r="G342" s="739" t="s">
        <v>680</v>
      </c>
      <c r="H342" s="739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4" t="s">
        <v>345</v>
      </c>
      <c r="D343" s="396">
        <v>89402</v>
      </c>
      <c r="E343" s="444" t="s">
        <v>183</v>
      </c>
      <c r="F343" s="444" t="s">
        <v>689</v>
      </c>
      <c r="G343" s="739" t="s">
        <v>680</v>
      </c>
      <c r="H343" s="739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4" t="s">
        <v>345</v>
      </c>
      <c r="D344" s="396">
        <v>89408</v>
      </c>
      <c r="E344" s="444" t="s">
        <v>183</v>
      </c>
      <c r="F344" s="444" t="s">
        <v>690</v>
      </c>
      <c r="G344" s="739" t="s">
        <v>680</v>
      </c>
      <c r="H344" s="739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4" t="s">
        <v>345</v>
      </c>
      <c r="D345" s="396">
        <v>89424</v>
      </c>
      <c r="E345" s="444" t="s">
        <v>183</v>
      </c>
      <c r="F345" s="444" t="s">
        <v>691</v>
      </c>
      <c r="G345" s="739" t="s">
        <v>680</v>
      </c>
      <c r="H345" s="739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4" t="s">
        <v>345</v>
      </c>
      <c r="D346" s="396">
        <v>89440</v>
      </c>
      <c r="E346" s="444" t="s">
        <v>183</v>
      </c>
      <c r="F346" s="444" t="s">
        <v>692</v>
      </c>
      <c r="G346" s="739" t="s">
        <v>680</v>
      </c>
      <c r="H346" s="739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4" t="s">
        <v>345</v>
      </c>
      <c r="D347" s="396">
        <v>89445</v>
      </c>
      <c r="E347" s="444" t="s">
        <v>183</v>
      </c>
      <c r="F347" s="444" t="s">
        <v>693</v>
      </c>
      <c r="G347" s="739" t="s">
        <v>680</v>
      </c>
      <c r="H347" s="739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4" t="s">
        <v>345</v>
      </c>
      <c r="D348" s="396">
        <v>89446</v>
      </c>
      <c r="E348" s="444" t="s">
        <v>183</v>
      </c>
      <c r="F348" s="444" t="s">
        <v>694</v>
      </c>
      <c r="G348" s="739" t="s">
        <v>680</v>
      </c>
      <c r="H348" s="739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4" t="s">
        <v>345</v>
      </c>
      <c r="D349" s="396">
        <v>89481</v>
      </c>
      <c r="E349" s="444" t="s">
        <v>183</v>
      </c>
      <c r="F349" s="444" t="s">
        <v>695</v>
      </c>
      <c r="G349" s="739" t="s">
        <v>680</v>
      </c>
      <c r="H349" s="739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4" t="s">
        <v>345</v>
      </c>
      <c r="D350" s="396">
        <v>89528</v>
      </c>
      <c r="E350" s="444" t="s">
        <v>183</v>
      </c>
      <c r="F350" s="444" t="s">
        <v>696</v>
      </c>
      <c r="G350" s="739" t="s">
        <v>680</v>
      </c>
      <c r="H350" s="739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4" t="s">
        <v>345</v>
      </c>
      <c r="D351" s="396">
        <v>89532</v>
      </c>
      <c r="E351" s="444" t="s">
        <v>183</v>
      </c>
      <c r="F351" s="444" t="s">
        <v>697</v>
      </c>
      <c r="G351" s="739" t="s">
        <v>680</v>
      </c>
      <c r="H351" s="739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4" t="s">
        <v>345</v>
      </c>
      <c r="D352" s="396">
        <v>89622</v>
      </c>
      <c r="E352" s="444" t="s">
        <v>183</v>
      </c>
      <c r="F352" s="444" t="s">
        <v>698</v>
      </c>
      <c r="G352" s="739" t="s">
        <v>680</v>
      </c>
      <c r="H352" s="739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4" t="s">
        <v>345</v>
      </c>
      <c r="D353" s="396">
        <v>89627</v>
      </c>
      <c r="E353" s="444" t="s">
        <v>183</v>
      </c>
      <c r="F353" s="444" t="s">
        <v>699</v>
      </c>
      <c r="G353" s="739" t="s">
        <v>680</v>
      </c>
      <c r="H353" s="739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4" t="s">
        <v>345</v>
      </c>
      <c r="D354" s="396">
        <v>90436</v>
      </c>
      <c r="E354" s="444" t="s">
        <v>183</v>
      </c>
      <c r="F354" s="444" t="s">
        <v>700</v>
      </c>
      <c r="G354" s="739" t="s">
        <v>680</v>
      </c>
      <c r="H354" s="739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4" t="s">
        <v>345</v>
      </c>
      <c r="D355" s="396">
        <v>90443</v>
      </c>
      <c r="E355" s="444" t="s">
        <v>183</v>
      </c>
      <c r="F355" s="444" t="s">
        <v>701</v>
      </c>
      <c r="G355" s="739" t="s">
        <v>680</v>
      </c>
      <c r="H355" s="739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4" t="s">
        <v>345</v>
      </c>
      <c r="D356" s="396">
        <v>90453</v>
      </c>
      <c r="E356" s="444" t="s">
        <v>183</v>
      </c>
      <c r="F356" s="444" t="s">
        <v>702</v>
      </c>
      <c r="G356" s="739" t="s">
        <v>680</v>
      </c>
      <c r="H356" s="739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4" t="s">
        <v>345</v>
      </c>
      <c r="D357" s="396">
        <v>90466</v>
      </c>
      <c r="E357" s="444" t="s">
        <v>183</v>
      </c>
      <c r="F357" s="444" t="s">
        <v>703</v>
      </c>
      <c r="G357" s="739" t="s">
        <v>680</v>
      </c>
      <c r="H357" s="739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4" t="s">
        <v>345</v>
      </c>
      <c r="D358" s="396">
        <v>91185</v>
      </c>
      <c r="E358" s="444" t="s">
        <v>183</v>
      </c>
      <c r="F358" s="444" t="s">
        <v>704</v>
      </c>
      <c r="G358" s="739" t="s">
        <v>680</v>
      </c>
      <c r="H358" s="739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4" t="s">
        <v>345</v>
      </c>
      <c r="D359" s="396">
        <v>91190</v>
      </c>
      <c r="E359" s="444" t="s">
        <v>183</v>
      </c>
      <c r="F359" s="444" t="s">
        <v>705</v>
      </c>
      <c r="G359" s="739" t="s">
        <v>680</v>
      </c>
      <c r="H359" s="739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49"/>
      <c r="D360" s="449"/>
      <c r="E360" s="449"/>
      <c r="F360" s="449"/>
      <c r="G360" s="449" t="s">
        <v>172</v>
      </c>
      <c r="H360" s="400">
        <v>11.163742060501669</v>
      </c>
      <c r="I360" s="449" t="s">
        <v>173</v>
      </c>
      <c r="J360" s="400">
        <v>9.58</v>
      </c>
      <c r="K360" s="449" t="s">
        <v>174</v>
      </c>
      <c r="L360" s="400">
        <v>20.740000000000002</v>
      </c>
    </row>
    <row r="361" spans="3:12" ht="18" thickBot="1" x14ac:dyDescent="0.35">
      <c r="C361" s="449"/>
      <c r="D361" s="449"/>
      <c r="E361" s="449"/>
      <c r="F361" s="449"/>
      <c r="G361" s="449" t="s">
        <v>175</v>
      </c>
      <c r="H361" s="400">
        <v>8.73</v>
      </c>
      <c r="I361" s="449"/>
      <c r="J361" s="738" t="s">
        <v>176</v>
      </c>
      <c r="K361" s="738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5" t="s">
        <v>534</v>
      </c>
      <c r="D363" s="390" t="s">
        <v>163</v>
      </c>
      <c r="E363" s="445" t="s">
        <v>164</v>
      </c>
      <c r="F363" s="445" t="s">
        <v>165</v>
      </c>
      <c r="G363" s="740" t="s">
        <v>166</v>
      </c>
      <c r="H363" s="740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3" t="s">
        <v>170</v>
      </c>
      <c r="D364" s="392">
        <v>91786</v>
      </c>
      <c r="E364" s="443" t="s">
        <v>183</v>
      </c>
      <c r="F364" s="443" t="s">
        <v>535</v>
      </c>
      <c r="G364" s="741" t="s">
        <v>680</v>
      </c>
      <c r="H364" s="741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4" t="s">
        <v>345</v>
      </c>
      <c r="D365" s="396">
        <v>89357</v>
      </c>
      <c r="E365" s="444" t="s">
        <v>183</v>
      </c>
      <c r="F365" s="444" t="s">
        <v>706</v>
      </c>
      <c r="G365" s="739" t="s">
        <v>680</v>
      </c>
      <c r="H365" s="739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4" t="s">
        <v>345</v>
      </c>
      <c r="D366" s="396">
        <v>89386</v>
      </c>
      <c r="E366" s="444" t="s">
        <v>183</v>
      </c>
      <c r="F366" s="444" t="s">
        <v>707</v>
      </c>
      <c r="G366" s="739" t="s">
        <v>680</v>
      </c>
      <c r="H366" s="739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4" t="s">
        <v>345</v>
      </c>
      <c r="D367" s="396">
        <v>89398</v>
      </c>
      <c r="E367" s="444" t="s">
        <v>183</v>
      </c>
      <c r="F367" s="444" t="s">
        <v>708</v>
      </c>
      <c r="G367" s="739" t="s">
        <v>680</v>
      </c>
      <c r="H367" s="739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4" t="s">
        <v>345</v>
      </c>
      <c r="D368" s="396">
        <v>89403</v>
      </c>
      <c r="E368" s="444" t="s">
        <v>183</v>
      </c>
      <c r="F368" s="444" t="s">
        <v>709</v>
      </c>
      <c r="G368" s="739" t="s">
        <v>680</v>
      </c>
      <c r="H368" s="739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4" t="s">
        <v>345</v>
      </c>
      <c r="D369" s="396">
        <v>89413</v>
      </c>
      <c r="E369" s="444" t="s">
        <v>183</v>
      </c>
      <c r="F369" s="444" t="s">
        <v>710</v>
      </c>
      <c r="G369" s="739" t="s">
        <v>680</v>
      </c>
      <c r="H369" s="739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4" t="s">
        <v>345</v>
      </c>
      <c r="D370" s="396">
        <v>89414</v>
      </c>
      <c r="E370" s="444" t="s">
        <v>183</v>
      </c>
      <c r="F370" s="444" t="s">
        <v>711</v>
      </c>
      <c r="G370" s="739" t="s">
        <v>680</v>
      </c>
      <c r="H370" s="739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4" t="s">
        <v>345</v>
      </c>
      <c r="D371" s="396">
        <v>89431</v>
      </c>
      <c r="E371" s="444" t="s">
        <v>183</v>
      </c>
      <c r="F371" s="444" t="s">
        <v>712</v>
      </c>
      <c r="G371" s="739" t="s">
        <v>680</v>
      </c>
      <c r="H371" s="739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4" t="s">
        <v>345</v>
      </c>
      <c r="D372" s="396">
        <v>89435</v>
      </c>
      <c r="E372" s="444" t="s">
        <v>183</v>
      </c>
      <c r="F372" s="444" t="s">
        <v>713</v>
      </c>
      <c r="G372" s="739" t="s">
        <v>680</v>
      </c>
      <c r="H372" s="739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4" t="s">
        <v>345</v>
      </c>
      <c r="D373" s="396">
        <v>89436</v>
      </c>
      <c r="E373" s="444" t="s">
        <v>183</v>
      </c>
      <c r="F373" s="444" t="s">
        <v>714</v>
      </c>
      <c r="G373" s="739" t="s">
        <v>680</v>
      </c>
      <c r="H373" s="739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4" t="s">
        <v>345</v>
      </c>
      <c r="D374" s="396">
        <v>89443</v>
      </c>
      <c r="E374" s="444" t="s">
        <v>183</v>
      </c>
      <c r="F374" s="444" t="s">
        <v>715</v>
      </c>
      <c r="G374" s="739" t="s">
        <v>680</v>
      </c>
      <c r="H374" s="739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4" t="s">
        <v>345</v>
      </c>
      <c r="D375" s="396">
        <v>89447</v>
      </c>
      <c r="E375" s="444" t="s">
        <v>183</v>
      </c>
      <c r="F375" s="444" t="s">
        <v>716</v>
      </c>
      <c r="G375" s="739" t="s">
        <v>680</v>
      </c>
      <c r="H375" s="739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4" t="s">
        <v>345</v>
      </c>
      <c r="D376" s="396">
        <v>89492</v>
      </c>
      <c r="E376" s="444" t="s">
        <v>183</v>
      </c>
      <c r="F376" s="444" t="s">
        <v>717</v>
      </c>
      <c r="G376" s="739" t="s">
        <v>680</v>
      </c>
      <c r="H376" s="739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4" t="s">
        <v>345</v>
      </c>
      <c r="D377" s="396">
        <v>89541</v>
      </c>
      <c r="E377" s="444" t="s">
        <v>183</v>
      </c>
      <c r="F377" s="444" t="s">
        <v>718</v>
      </c>
      <c r="G377" s="739" t="s">
        <v>680</v>
      </c>
      <c r="H377" s="739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4" t="s">
        <v>345</v>
      </c>
      <c r="D378" s="396">
        <v>89553</v>
      </c>
      <c r="E378" s="444" t="s">
        <v>183</v>
      </c>
      <c r="F378" s="444" t="s">
        <v>719</v>
      </c>
      <c r="G378" s="739" t="s">
        <v>680</v>
      </c>
      <c r="H378" s="739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4" t="s">
        <v>345</v>
      </c>
      <c r="D379" s="396">
        <v>89562</v>
      </c>
      <c r="E379" s="444" t="s">
        <v>183</v>
      </c>
      <c r="F379" s="444" t="s">
        <v>720</v>
      </c>
      <c r="G379" s="739" t="s">
        <v>680</v>
      </c>
      <c r="H379" s="739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4" t="s">
        <v>345</v>
      </c>
      <c r="D380" s="396">
        <v>89620</v>
      </c>
      <c r="E380" s="444" t="s">
        <v>183</v>
      </c>
      <c r="F380" s="444" t="s">
        <v>721</v>
      </c>
      <c r="G380" s="739" t="s">
        <v>680</v>
      </c>
      <c r="H380" s="739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4" t="s">
        <v>345</v>
      </c>
      <c r="D381" s="396">
        <v>89622</v>
      </c>
      <c r="E381" s="444" t="s">
        <v>183</v>
      </c>
      <c r="F381" s="444" t="s">
        <v>698</v>
      </c>
      <c r="G381" s="739" t="s">
        <v>680</v>
      </c>
      <c r="H381" s="739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4" t="s">
        <v>345</v>
      </c>
      <c r="D382" s="396">
        <v>89624</v>
      </c>
      <c r="E382" s="444" t="s">
        <v>183</v>
      </c>
      <c r="F382" s="444" t="s">
        <v>722</v>
      </c>
      <c r="G382" s="739" t="s">
        <v>680</v>
      </c>
      <c r="H382" s="739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4" t="s">
        <v>345</v>
      </c>
      <c r="D383" s="396">
        <v>90436</v>
      </c>
      <c r="E383" s="444" t="s">
        <v>183</v>
      </c>
      <c r="F383" s="444" t="s">
        <v>700</v>
      </c>
      <c r="G383" s="739" t="s">
        <v>680</v>
      </c>
      <c r="H383" s="739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4" t="s">
        <v>345</v>
      </c>
      <c r="D384" s="396">
        <v>90439</v>
      </c>
      <c r="E384" s="444" t="s">
        <v>183</v>
      </c>
      <c r="F384" s="444" t="s">
        <v>723</v>
      </c>
      <c r="G384" s="739" t="s">
        <v>680</v>
      </c>
      <c r="H384" s="739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4" t="s">
        <v>345</v>
      </c>
      <c r="D385" s="396">
        <v>90443</v>
      </c>
      <c r="E385" s="444" t="s">
        <v>183</v>
      </c>
      <c r="F385" s="444" t="s">
        <v>701</v>
      </c>
      <c r="G385" s="739" t="s">
        <v>680</v>
      </c>
      <c r="H385" s="739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4" t="s">
        <v>345</v>
      </c>
      <c r="D386" s="396">
        <v>90453</v>
      </c>
      <c r="E386" s="444" t="s">
        <v>183</v>
      </c>
      <c r="F386" s="444" t="s">
        <v>702</v>
      </c>
      <c r="G386" s="739" t="s">
        <v>680</v>
      </c>
      <c r="H386" s="739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4" t="s">
        <v>345</v>
      </c>
      <c r="D387" s="396">
        <v>90466</v>
      </c>
      <c r="E387" s="444" t="s">
        <v>183</v>
      </c>
      <c r="F387" s="444" t="s">
        <v>703</v>
      </c>
      <c r="G387" s="739" t="s">
        <v>680</v>
      </c>
      <c r="H387" s="739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4" t="s">
        <v>345</v>
      </c>
      <c r="D388" s="396">
        <v>91190</v>
      </c>
      <c r="E388" s="444" t="s">
        <v>183</v>
      </c>
      <c r="F388" s="444" t="s">
        <v>705</v>
      </c>
      <c r="G388" s="739" t="s">
        <v>680</v>
      </c>
      <c r="H388" s="739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49"/>
      <c r="D389" s="449"/>
      <c r="E389" s="449"/>
      <c r="F389" s="449"/>
      <c r="G389" s="449" t="s">
        <v>172</v>
      </c>
      <c r="H389" s="400">
        <v>4.8928840564108089</v>
      </c>
      <c r="I389" s="449" t="s">
        <v>173</v>
      </c>
      <c r="J389" s="400">
        <v>4.2</v>
      </c>
      <c r="K389" s="449" t="s">
        <v>174</v>
      </c>
      <c r="L389" s="400">
        <v>9.09</v>
      </c>
    </row>
    <row r="390" spans="3:12" ht="18" thickBot="1" x14ac:dyDescent="0.35">
      <c r="C390" s="449"/>
      <c r="D390" s="449"/>
      <c r="E390" s="449"/>
      <c r="F390" s="449"/>
      <c r="G390" s="449" t="s">
        <v>175</v>
      </c>
      <c r="H390" s="400">
        <v>6.52</v>
      </c>
      <c r="I390" s="449"/>
      <c r="J390" s="738" t="s">
        <v>176</v>
      </c>
      <c r="K390" s="738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5" t="s">
        <v>536</v>
      </c>
      <c r="D392" s="390" t="s">
        <v>163</v>
      </c>
      <c r="E392" s="445" t="s">
        <v>164</v>
      </c>
      <c r="F392" s="445" t="s">
        <v>165</v>
      </c>
      <c r="G392" s="740" t="s">
        <v>166</v>
      </c>
      <c r="H392" s="740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3" t="s">
        <v>170</v>
      </c>
      <c r="D393" s="392">
        <v>91788</v>
      </c>
      <c r="E393" s="443" t="s">
        <v>183</v>
      </c>
      <c r="F393" s="443" t="s">
        <v>537</v>
      </c>
      <c r="G393" s="741" t="s">
        <v>680</v>
      </c>
      <c r="H393" s="741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4" t="s">
        <v>345</v>
      </c>
      <c r="D394" s="396">
        <v>89449</v>
      </c>
      <c r="E394" s="444" t="s">
        <v>183</v>
      </c>
      <c r="F394" s="444" t="s">
        <v>724</v>
      </c>
      <c r="G394" s="739" t="s">
        <v>680</v>
      </c>
      <c r="H394" s="739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4" t="s">
        <v>345</v>
      </c>
      <c r="D395" s="396">
        <v>89501</v>
      </c>
      <c r="E395" s="444" t="s">
        <v>183</v>
      </c>
      <c r="F395" s="444" t="s">
        <v>725</v>
      </c>
      <c r="G395" s="739" t="s">
        <v>680</v>
      </c>
      <c r="H395" s="739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4" t="s">
        <v>345</v>
      </c>
      <c r="D396" s="396">
        <v>89502</v>
      </c>
      <c r="E396" s="444" t="s">
        <v>183</v>
      </c>
      <c r="F396" s="444" t="s">
        <v>726</v>
      </c>
      <c r="G396" s="739" t="s">
        <v>680</v>
      </c>
      <c r="H396" s="739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4" t="s">
        <v>345</v>
      </c>
      <c r="D397" s="396">
        <v>89575</v>
      </c>
      <c r="E397" s="444" t="s">
        <v>183</v>
      </c>
      <c r="F397" s="444" t="s">
        <v>727</v>
      </c>
      <c r="G397" s="739" t="s">
        <v>680</v>
      </c>
      <c r="H397" s="739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4" t="s">
        <v>345</v>
      </c>
      <c r="D398" s="396">
        <v>89594</v>
      </c>
      <c r="E398" s="444" t="s">
        <v>183</v>
      </c>
      <c r="F398" s="444" t="s">
        <v>728</v>
      </c>
      <c r="G398" s="739" t="s">
        <v>680</v>
      </c>
      <c r="H398" s="739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4" t="s">
        <v>345</v>
      </c>
      <c r="D399" s="396">
        <v>89596</v>
      </c>
      <c r="E399" s="444" t="s">
        <v>183</v>
      </c>
      <c r="F399" s="444" t="s">
        <v>729</v>
      </c>
      <c r="G399" s="739" t="s">
        <v>680</v>
      </c>
      <c r="H399" s="739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4" t="s">
        <v>345</v>
      </c>
      <c r="D400" s="396">
        <v>89625</v>
      </c>
      <c r="E400" s="444" t="s">
        <v>183</v>
      </c>
      <c r="F400" s="444" t="s">
        <v>730</v>
      </c>
      <c r="G400" s="739" t="s">
        <v>680</v>
      </c>
      <c r="H400" s="739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4" t="s">
        <v>345</v>
      </c>
      <c r="D401" s="396">
        <v>90437</v>
      </c>
      <c r="E401" s="444" t="s">
        <v>183</v>
      </c>
      <c r="F401" s="444" t="s">
        <v>731</v>
      </c>
      <c r="G401" s="739" t="s">
        <v>680</v>
      </c>
      <c r="H401" s="739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4" t="s">
        <v>345</v>
      </c>
      <c r="D402" s="396">
        <v>90454</v>
      </c>
      <c r="E402" s="444" t="s">
        <v>183</v>
      </c>
      <c r="F402" s="444" t="s">
        <v>732</v>
      </c>
      <c r="G402" s="739" t="s">
        <v>680</v>
      </c>
      <c r="H402" s="739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4" t="s">
        <v>345</v>
      </c>
      <c r="D403" s="396">
        <v>91186</v>
      </c>
      <c r="E403" s="444" t="s">
        <v>183</v>
      </c>
      <c r="F403" s="444" t="s">
        <v>733</v>
      </c>
      <c r="G403" s="739" t="s">
        <v>680</v>
      </c>
      <c r="H403" s="739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4" t="s">
        <v>345</v>
      </c>
      <c r="D404" s="396">
        <v>91191</v>
      </c>
      <c r="E404" s="444" t="s">
        <v>183</v>
      </c>
      <c r="F404" s="444" t="s">
        <v>734</v>
      </c>
      <c r="G404" s="739" t="s">
        <v>680</v>
      </c>
      <c r="H404" s="739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49"/>
      <c r="D405" s="449"/>
      <c r="E405" s="449"/>
      <c r="F405" s="449"/>
      <c r="G405" s="449" t="s">
        <v>172</v>
      </c>
      <c r="H405" s="400">
        <v>6.5507589622133704</v>
      </c>
      <c r="I405" s="449" t="s">
        <v>173</v>
      </c>
      <c r="J405" s="400">
        <v>5.62</v>
      </c>
      <c r="K405" s="449" t="s">
        <v>174</v>
      </c>
      <c r="L405" s="400">
        <v>12.17</v>
      </c>
    </row>
    <row r="406" spans="3:12" ht="18" thickBot="1" x14ac:dyDescent="0.35">
      <c r="C406" s="449"/>
      <c r="D406" s="449"/>
      <c r="E406" s="449"/>
      <c r="F406" s="449"/>
      <c r="G406" s="449" t="s">
        <v>175</v>
      </c>
      <c r="H406" s="400">
        <v>10.93</v>
      </c>
      <c r="I406" s="449"/>
      <c r="J406" s="738" t="s">
        <v>176</v>
      </c>
      <c r="K406" s="738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5" t="s">
        <v>538</v>
      </c>
      <c r="D408" s="390" t="s">
        <v>163</v>
      </c>
      <c r="E408" s="445" t="s">
        <v>164</v>
      </c>
      <c r="F408" s="445" t="s">
        <v>165</v>
      </c>
      <c r="G408" s="740" t="s">
        <v>166</v>
      </c>
      <c r="H408" s="740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3" t="s">
        <v>170</v>
      </c>
      <c r="D409" s="392">
        <v>95141</v>
      </c>
      <c r="E409" s="443" t="s">
        <v>183</v>
      </c>
      <c r="F409" s="443" t="s">
        <v>539</v>
      </c>
      <c r="G409" s="741" t="s">
        <v>680</v>
      </c>
      <c r="H409" s="741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4" t="s">
        <v>345</v>
      </c>
      <c r="D410" s="396">
        <v>88248</v>
      </c>
      <c r="E410" s="444" t="s">
        <v>183</v>
      </c>
      <c r="F410" s="444" t="s">
        <v>735</v>
      </c>
      <c r="G410" s="739" t="s">
        <v>178</v>
      </c>
      <c r="H410" s="739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4" t="s">
        <v>345</v>
      </c>
      <c r="D411" s="396">
        <v>88267</v>
      </c>
      <c r="E411" s="444" t="s">
        <v>183</v>
      </c>
      <c r="F411" s="444" t="s">
        <v>736</v>
      </c>
      <c r="G411" s="739" t="s">
        <v>178</v>
      </c>
      <c r="H411" s="739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4" t="s">
        <v>179</v>
      </c>
      <c r="D412" s="396">
        <v>20080</v>
      </c>
      <c r="E412" s="444" t="s">
        <v>183</v>
      </c>
      <c r="F412" s="444" t="s">
        <v>737</v>
      </c>
      <c r="G412" s="739" t="s">
        <v>236</v>
      </c>
      <c r="H412" s="739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4" t="s">
        <v>179</v>
      </c>
      <c r="D413" s="396">
        <v>20083</v>
      </c>
      <c r="E413" s="444" t="s">
        <v>183</v>
      </c>
      <c r="F413" s="444" t="s">
        <v>738</v>
      </c>
      <c r="G413" s="739" t="s">
        <v>236</v>
      </c>
      <c r="H413" s="739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4" t="s">
        <v>179</v>
      </c>
      <c r="D414" s="396">
        <v>38383</v>
      </c>
      <c r="E414" s="444" t="s">
        <v>183</v>
      </c>
      <c r="F414" s="444" t="s">
        <v>739</v>
      </c>
      <c r="G414" s="739" t="s">
        <v>236</v>
      </c>
      <c r="H414" s="739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4" t="s">
        <v>179</v>
      </c>
      <c r="D415" s="396">
        <v>87</v>
      </c>
      <c r="E415" s="444" t="s">
        <v>183</v>
      </c>
      <c r="F415" s="444" t="s">
        <v>740</v>
      </c>
      <c r="G415" s="739" t="s">
        <v>236</v>
      </c>
      <c r="H415" s="739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49"/>
      <c r="D416" s="449"/>
      <c r="E416" s="449"/>
      <c r="F416" s="449"/>
      <c r="G416" s="449" t="s">
        <v>172</v>
      </c>
      <c r="H416" s="400">
        <v>3.7894283561201423</v>
      </c>
      <c r="I416" s="449" t="s">
        <v>173</v>
      </c>
      <c r="J416" s="400">
        <v>3.25</v>
      </c>
      <c r="K416" s="449" t="s">
        <v>174</v>
      </c>
      <c r="L416" s="400">
        <v>7.04</v>
      </c>
    </row>
    <row r="417" spans="3:12" ht="18" thickBot="1" x14ac:dyDescent="0.35">
      <c r="C417" s="449"/>
      <c r="D417" s="449"/>
      <c r="E417" s="449"/>
      <c r="F417" s="449"/>
      <c r="G417" s="449" t="s">
        <v>175</v>
      </c>
      <c r="H417" s="400">
        <v>6.79</v>
      </c>
      <c r="I417" s="449"/>
      <c r="J417" s="738" t="s">
        <v>176</v>
      </c>
      <c r="K417" s="738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5" t="s">
        <v>540</v>
      </c>
      <c r="D419" s="390" t="s">
        <v>163</v>
      </c>
      <c r="E419" s="445" t="s">
        <v>164</v>
      </c>
      <c r="F419" s="445" t="s">
        <v>165</v>
      </c>
      <c r="G419" s="740" t="s">
        <v>166</v>
      </c>
      <c r="H419" s="740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3" t="s">
        <v>170</v>
      </c>
      <c r="D420" s="392">
        <v>94785</v>
      </c>
      <c r="E420" s="443" t="s">
        <v>183</v>
      </c>
      <c r="F420" s="443" t="s">
        <v>541</v>
      </c>
      <c r="G420" s="741" t="s">
        <v>680</v>
      </c>
      <c r="H420" s="741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4" t="s">
        <v>345</v>
      </c>
      <c r="D421" s="396">
        <v>88248</v>
      </c>
      <c r="E421" s="444" t="s">
        <v>183</v>
      </c>
      <c r="F421" s="444" t="s">
        <v>735</v>
      </c>
      <c r="G421" s="739" t="s">
        <v>178</v>
      </c>
      <c r="H421" s="739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4" t="s">
        <v>345</v>
      </c>
      <c r="D422" s="396">
        <v>88267</v>
      </c>
      <c r="E422" s="444" t="s">
        <v>183</v>
      </c>
      <c r="F422" s="444" t="s">
        <v>736</v>
      </c>
      <c r="G422" s="739" t="s">
        <v>178</v>
      </c>
      <c r="H422" s="739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4" t="s">
        <v>179</v>
      </c>
      <c r="D423" s="396">
        <v>88</v>
      </c>
      <c r="E423" s="444" t="s">
        <v>183</v>
      </c>
      <c r="F423" s="444" t="s">
        <v>741</v>
      </c>
      <c r="G423" s="739" t="s">
        <v>236</v>
      </c>
      <c r="H423" s="739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4" t="s">
        <v>179</v>
      </c>
      <c r="D424" s="396">
        <v>20080</v>
      </c>
      <c r="E424" s="444" t="s">
        <v>183</v>
      </c>
      <c r="F424" s="444" t="s">
        <v>737</v>
      </c>
      <c r="G424" s="739" t="s">
        <v>236</v>
      </c>
      <c r="H424" s="739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4" t="s">
        <v>179</v>
      </c>
      <c r="D425" s="396">
        <v>20083</v>
      </c>
      <c r="E425" s="444" t="s">
        <v>183</v>
      </c>
      <c r="F425" s="444" t="s">
        <v>738</v>
      </c>
      <c r="G425" s="739" t="s">
        <v>236</v>
      </c>
      <c r="H425" s="739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4" t="s">
        <v>179</v>
      </c>
      <c r="D426" s="396">
        <v>38383</v>
      </c>
      <c r="E426" s="444" t="s">
        <v>183</v>
      </c>
      <c r="F426" s="444" t="s">
        <v>739</v>
      </c>
      <c r="G426" s="739" t="s">
        <v>236</v>
      </c>
      <c r="H426" s="739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49"/>
      <c r="D427" s="449"/>
      <c r="E427" s="449"/>
      <c r="F427" s="449"/>
      <c r="G427" s="449" t="s">
        <v>172</v>
      </c>
      <c r="H427" s="400">
        <v>3.7894283561201423</v>
      </c>
      <c r="I427" s="449" t="s">
        <v>173</v>
      </c>
      <c r="J427" s="400">
        <v>3.25</v>
      </c>
      <c r="K427" s="449" t="s">
        <v>174</v>
      </c>
      <c r="L427" s="400">
        <v>7.04</v>
      </c>
    </row>
    <row r="428" spans="3:12" ht="18" thickBot="1" x14ac:dyDescent="0.35">
      <c r="C428" s="449"/>
      <c r="D428" s="449"/>
      <c r="E428" s="449"/>
      <c r="F428" s="449"/>
      <c r="G428" s="449" t="s">
        <v>175</v>
      </c>
      <c r="H428" s="400">
        <v>5.07</v>
      </c>
      <c r="I428" s="449"/>
      <c r="J428" s="738" t="s">
        <v>176</v>
      </c>
      <c r="K428" s="738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5" t="s">
        <v>542</v>
      </c>
      <c r="D430" s="390" t="s">
        <v>163</v>
      </c>
      <c r="E430" s="445" t="s">
        <v>164</v>
      </c>
      <c r="F430" s="445" t="s">
        <v>165</v>
      </c>
      <c r="G430" s="740" t="s">
        <v>166</v>
      </c>
      <c r="H430" s="740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3" t="s">
        <v>170</v>
      </c>
      <c r="D431" s="392">
        <v>94787</v>
      </c>
      <c r="E431" s="443" t="s">
        <v>183</v>
      </c>
      <c r="F431" s="443" t="s">
        <v>543</v>
      </c>
      <c r="G431" s="741" t="s">
        <v>680</v>
      </c>
      <c r="H431" s="741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4" t="s">
        <v>345</v>
      </c>
      <c r="D432" s="396">
        <v>88248</v>
      </c>
      <c r="E432" s="444" t="s">
        <v>183</v>
      </c>
      <c r="F432" s="444" t="s">
        <v>735</v>
      </c>
      <c r="G432" s="739" t="s">
        <v>178</v>
      </c>
      <c r="H432" s="739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4" t="s">
        <v>345</v>
      </c>
      <c r="D433" s="396">
        <v>88267</v>
      </c>
      <c r="E433" s="444" t="s">
        <v>183</v>
      </c>
      <c r="F433" s="444" t="s">
        <v>736</v>
      </c>
      <c r="G433" s="739" t="s">
        <v>178</v>
      </c>
      <c r="H433" s="739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4" t="s">
        <v>179</v>
      </c>
      <c r="D434" s="396">
        <v>20080</v>
      </c>
      <c r="E434" s="444" t="s">
        <v>183</v>
      </c>
      <c r="F434" s="444" t="s">
        <v>737</v>
      </c>
      <c r="G434" s="739" t="s">
        <v>236</v>
      </c>
      <c r="H434" s="739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4" t="s">
        <v>179</v>
      </c>
      <c r="D435" s="396">
        <v>20083</v>
      </c>
      <c r="E435" s="444" t="s">
        <v>183</v>
      </c>
      <c r="F435" s="444" t="s">
        <v>738</v>
      </c>
      <c r="G435" s="739" t="s">
        <v>236</v>
      </c>
      <c r="H435" s="739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4" t="s">
        <v>179</v>
      </c>
      <c r="D436" s="396">
        <v>38383</v>
      </c>
      <c r="E436" s="444" t="s">
        <v>183</v>
      </c>
      <c r="F436" s="444" t="s">
        <v>739</v>
      </c>
      <c r="G436" s="739" t="s">
        <v>236</v>
      </c>
      <c r="H436" s="739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4" t="s">
        <v>179</v>
      </c>
      <c r="D437" s="396">
        <v>90</v>
      </c>
      <c r="E437" s="444" t="s">
        <v>183</v>
      </c>
      <c r="F437" s="444" t="s">
        <v>742</v>
      </c>
      <c r="G437" s="739" t="s">
        <v>236</v>
      </c>
      <c r="H437" s="739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49"/>
      <c r="D438" s="449"/>
      <c r="E438" s="449"/>
      <c r="F438" s="449"/>
      <c r="G438" s="449" t="s">
        <v>172</v>
      </c>
      <c r="H438" s="400">
        <v>5.0543653784045643</v>
      </c>
      <c r="I438" s="449" t="s">
        <v>173</v>
      </c>
      <c r="J438" s="400">
        <v>4.34</v>
      </c>
      <c r="K438" s="449" t="s">
        <v>174</v>
      </c>
      <c r="L438" s="400">
        <v>9.39</v>
      </c>
    </row>
    <row r="439" spans="3:12" ht="18" thickBot="1" x14ac:dyDescent="0.35">
      <c r="C439" s="449"/>
      <c r="D439" s="449"/>
      <c r="E439" s="449"/>
      <c r="F439" s="449"/>
      <c r="G439" s="449" t="s">
        <v>175</v>
      </c>
      <c r="H439" s="400">
        <v>12.91</v>
      </c>
      <c r="I439" s="449"/>
      <c r="J439" s="738" t="s">
        <v>176</v>
      </c>
      <c r="K439" s="738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5" t="s">
        <v>544</v>
      </c>
      <c r="D441" s="390" t="s">
        <v>163</v>
      </c>
      <c r="E441" s="445" t="s">
        <v>164</v>
      </c>
      <c r="F441" s="445" t="s">
        <v>165</v>
      </c>
      <c r="G441" s="740" t="s">
        <v>166</v>
      </c>
      <c r="H441" s="740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3" t="s">
        <v>170</v>
      </c>
      <c r="D442" s="392">
        <v>103042</v>
      </c>
      <c r="E442" s="443" t="s">
        <v>183</v>
      </c>
      <c r="F442" s="443" t="s">
        <v>545</v>
      </c>
      <c r="G442" s="741" t="s">
        <v>680</v>
      </c>
      <c r="H442" s="741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4" t="s">
        <v>345</v>
      </c>
      <c r="D443" s="396">
        <v>88248</v>
      </c>
      <c r="E443" s="444" t="s">
        <v>183</v>
      </c>
      <c r="F443" s="444" t="s">
        <v>735</v>
      </c>
      <c r="G443" s="739" t="s">
        <v>178</v>
      </c>
      <c r="H443" s="739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4" t="s">
        <v>345</v>
      </c>
      <c r="D444" s="396">
        <v>88267</v>
      </c>
      <c r="E444" s="444" t="s">
        <v>183</v>
      </c>
      <c r="F444" s="444" t="s">
        <v>736</v>
      </c>
      <c r="G444" s="739" t="s">
        <v>178</v>
      </c>
      <c r="H444" s="739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4" t="s">
        <v>179</v>
      </c>
      <c r="D445" s="396">
        <v>3148</v>
      </c>
      <c r="E445" s="444" t="s">
        <v>183</v>
      </c>
      <c r="F445" s="444" t="s">
        <v>743</v>
      </c>
      <c r="G445" s="739" t="s">
        <v>236</v>
      </c>
      <c r="H445" s="739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4" t="s">
        <v>179</v>
      </c>
      <c r="D446" s="396">
        <v>6031</v>
      </c>
      <c r="E446" s="444" t="s">
        <v>183</v>
      </c>
      <c r="F446" s="444" t="s">
        <v>744</v>
      </c>
      <c r="G446" s="739" t="s">
        <v>236</v>
      </c>
      <c r="H446" s="739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49"/>
      <c r="D447" s="449"/>
      <c r="E447" s="449"/>
      <c r="F447" s="449"/>
      <c r="G447" s="449" t="s">
        <v>172</v>
      </c>
      <c r="H447" s="400">
        <v>1.8085908063300677</v>
      </c>
      <c r="I447" s="449" t="s">
        <v>173</v>
      </c>
      <c r="J447" s="400">
        <v>1.55</v>
      </c>
      <c r="K447" s="449" t="s">
        <v>174</v>
      </c>
      <c r="L447" s="400">
        <v>3.36</v>
      </c>
    </row>
    <row r="448" spans="3:12" ht="18" thickBot="1" x14ac:dyDescent="0.35">
      <c r="C448" s="449"/>
      <c r="D448" s="449"/>
      <c r="E448" s="449"/>
      <c r="F448" s="449"/>
      <c r="G448" s="449" t="s">
        <v>175</v>
      </c>
      <c r="H448" s="400">
        <v>4.4800000000000004</v>
      </c>
      <c r="I448" s="449"/>
      <c r="J448" s="738" t="s">
        <v>176</v>
      </c>
      <c r="K448" s="738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5" t="s">
        <v>546</v>
      </c>
      <c r="D450" s="390" t="s">
        <v>163</v>
      </c>
      <c r="E450" s="445" t="s">
        <v>164</v>
      </c>
      <c r="F450" s="445" t="s">
        <v>165</v>
      </c>
      <c r="G450" s="740" t="s">
        <v>166</v>
      </c>
      <c r="H450" s="740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3" t="s">
        <v>170</v>
      </c>
      <c r="D451" s="392">
        <v>94489</v>
      </c>
      <c r="E451" s="443" t="s">
        <v>183</v>
      </c>
      <c r="F451" s="443" t="s">
        <v>547</v>
      </c>
      <c r="G451" s="741" t="s">
        <v>680</v>
      </c>
      <c r="H451" s="741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4" t="s">
        <v>345</v>
      </c>
      <c r="D452" s="396">
        <v>88248</v>
      </c>
      <c r="E452" s="444" t="s">
        <v>183</v>
      </c>
      <c r="F452" s="444" t="s">
        <v>735</v>
      </c>
      <c r="G452" s="739" t="s">
        <v>178</v>
      </c>
      <c r="H452" s="739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4" t="s">
        <v>345</v>
      </c>
      <c r="D453" s="396">
        <v>88267</v>
      </c>
      <c r="E453" s="444" t="s">
        <v>183</v>
      </c>
      <c r="F453" s="444" t="s">
        <v>736</v>
      </c>
      <c r="G453" s="739" t="s">
        <v>178</v>
      </c>
      <c r="H453" s="739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4" t="s">
        <v>179</v>
      </c>
      <c r="D454" s="396">
        <v>11674</v>
      </c>
      <c r="E454" s="444" t="s">
        <v>183</v>
      </c>
      <c r="F454" s="444" t="s">
        <v>745</v>
      </c>
      <c r="G454" s="739" t="s">
        <v>236</v>
      </c>
      <c r="H454" s="739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4" t="s">
        <v>179</v>
      </c>
      <c r="D455" s="396">
        <v>20080</v>
      </c>
      <c r="E455" s="444" t="s">
        <v>183</v>
      </c>
      <c r="F455" s="444" t="s">
        <v>737</v>
      </c>
      <c r="G455" s="739" t="s">
        <v>236</v>
      </c>
      <c r="H455" s="739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4" t="s">
        <v>179</v>
      </c>
      <c r="D456" s="396">
        <v>20083</v>
      </c>
      <c r="E456" s="444" t="s">
        <v>183</v>
      </c>
      <c r="F456" s="444" t="s">
        <v>738</v>
      </c>
      <c r="G456" s="739" t="s">
        <v>236</v>
      </c>
      <c r="H456" s="739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4" t="s">
        <v>179</v>
      </c>
      <c r="D457" s="396">
        <v>38383</v>
      </c>
      <c r="E457" s="444" t="s">
        <v>183</v>
      </c>
      <c r="F457" s="444" t="s">
        <v>739</v>
      </c>
      <c r="G457" s="739" t="s">
        <v>236</v>
      </c>
      <c r="H457" s="739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49"/>
      <c r="D458" s="449"/>
      <c r="E458" s="449"/>
      <c r="F458" s="449"/>
      <c r="G458" s="449" t="s">
        <v>172</v>
      </c>
      <c r="H458" s="400">
        <v>1.3026159974162987</v>
      </c>
      <c r="I458" s="449" t="s">
        <v>173</v>
      </c>
      <c r="J458" s="400">
        <v>1.1200000000000001</v>
      </c>
      <c r="K458" s="449" t="s">
        <v>174</v>
      </c>
      <c r="L458" s="400">
        <v>2.42</v>
      </c>
    </row>
    <row r="459" spans="3:12" ht="18" thickBot="1" x14ac:dyDescent="0.35">
      <c r="C459" s="449"/>
      <c r="D459" s="449"/>
      <c r="E459" s="449"/>
      <c r="F459" s="449"/>
      <c r="G459" s="449" t="s">
        <v>175</v>
      </c>
      <c r="H459" s="400">
        <v>5.58</v>
      </c>
      <c r="I459" s="449"/>
      <c r="J459" s="738" t="s">
        <v>176</v>
      </c>
      <c r="K459" s="738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5" t="s">
        <v>548</v>
      </c>
      <c r="D461" s="390" t="s">
        <v>163</v>
      </c>
      <c r="E461" s="445" t="s">
        <v>164</v>
      </c>
      <c r="F461" s="445" t="s">
        <v>165</v>
      </c>
      <c r="G461" s="740" t="s">
        <v>166</v>
      </c>
      <c r="H461" s="740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3" t="s">
        <v>170</v>
      </c>
      <c r="D462" s="392">
        <v>94490</v>
      </c>
      <c r="E462" s="443" t="s">
        <v>183</v>
      </c>
      <c r="F462" s="443" t="s">
        <v>549</v>
      </c>
      <c r="G462" s="741" t="s">
        <v>680</v>
      </c>
      <c r="H462" s="741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4" t="s">
        <v>345</v>
      </c>
      <c r="D463" s="396">
        <v>88248</v>
      </c>
      <c r="E463" s="444" t="s">
        <v>183</v>
      </c>
      <c r="F463" s="444" t="s">
        <v>735</v>
      </c>
      <c r="G463" s="739" t="s">
        <v>178</v>
      </c>
      <c r="H463" s="739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4" t="s">
        <v>345</v>
      </c>
      <c r="D464" s="396">
        <v>88267</v>
      </c>
      <c r="E464" s="444" t="s">
        <v>183</v>
      </c>
      <c r="F464" s="444" t="s">
        <v>736</v>
      </c>
      <c r="G464" s="739" t="s">
        <v>178</v>
      </c>
      <c r="H464" s="739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4" t="s">
        <v>179</v>
      </c>
      <c r="D465" s="396">
        <v>11675</v>
      </c>
      <c r="E465" s="444" t="s">
        <v>183</v>
      </c>
      <c r="F465" s="444" t="s">
        <v>746</v>
      </c>
      <c r="G465" s="739" t="s">
        <v>236</v>
      </c>
      <c r="H465" s="739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4" t="s">
        <v>179</v>
      </c>
      <c r="D466" s="396">
        <v>20080</v>
      </c>
      <c r="E466" s="444" t="s">
        <v>183</v>
      </c>
      <c r="F466" s="444" t="s">
        <v>737</v>
      </c>
      <c r="G466" s="739" t="s">
        <v>236</v>
      </c>
      <c r="H466" s="739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4" t="s">
        <v>179</v>
      </c>
      <c r="D467" s="396">
        <v>20083</v>
      </c>
      <c r="E467" s="444" t="s">
        <v>183</v>
      </c>
      <c r="F467" s="444" t="s">
        <v>738</v>
      </c>
      <c r="G467" s="739" t="s">
        <v>236</v>
      </c>
      <c r="H467" s="739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4" t="s">
        <v>179</v>
      </c>
      <c r="D468" s="396">
        <v>38383</v>
      </c>
      <c r="E468" s="444" t="s">
        <v>183</v>
      </c>
      <c r="F468" s="444" t="s">
        <v>739</v>
      </c>
      <c r="G468" s="739" t="s">
        <v>236</v>
      </c>
      <c r="H468" s="739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49"/>
      <c r="D469" s="449"/>
      <c r="E469" s="449"/>
      <c r="F469" s="449"/>
      <c r="G469" s="449" t="s">
        <v>172</v>
      </c>
      <c r="H469" s="400">
        <v>1.3026159974162987</v>
      </c>
      <c r="I469" s="449" t="s">
        <v>173</v>
      </c>
      <c r="J469" s="400">
        <v>1.1200000000000001</v>
      </c>
      <c r="K469" s="449" t="s">
        <v>174</v>
      </c>
      <c r="L469" s="400">
        <v>2.42</v>
      </c>
    </row>
    <row r="470" spans="3:12" ht="18" thickBot="1" x14ac:dyDescent="0.35">
      <c r="C470" s="449"/>
      <c r="D470" s="449"/>
      <c r="E470" s="449"/>
      <c r="F470" s="449"/>
      <c r="G470" s="449" t="s">
        <v>175</v>
      </c>
      <c r="H470" s="400">
        <v>8.2100000000000009</v>
      </c>
      <c r="I470" s="449"/>
      <c r="J470" s="738" t="s">
        <v>176</v>
      </c>
      <c r="K470" s="738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5" t="s">
        <v>550</v>
      </c>
      <c r="D472" s="390" t="s">
        <v>163</v>
      </c>
      <c r="E472" s="445" t="s">
        <v>164</v>
      </c>
      <c r="F472" s="445" t="s">
        <v>165</v>
      </c>
      <c r="G472" s="740" t="s">
        <v>166</v>
      </c>
      <c r="H472" s="740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3" t="s">
        <v>170</v>
      </c>
      <c r="D473" s="392">
        <v>94492</v>
      </c>
      <c r="E473" s="443" t="s">
        <v>183</v>
      </c>
      <c r="F473" s="443" t="s">
        <v>551</v>
      </c>
      <c r="G473" s="741" t="s">
        <v>680</v>
      </c>
      <c r="H473" s="741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4" t="s">
        <v>345</v>
      </c>
      <c r="D474" s="396">
        <v>88248</v>
      </c>
      <c r="E474" s="444" t="s">
        <v>183</v>
      </c>
      <c r="F474" s="444" t="s">
        <v>735</v>
      </c>
      <c r="G474" s="739" t="s">
        <v>178</v>
      </c>
      <c r="H474" s="739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4" t="s">
        <v>345</v>
      </c>
      <c r="D475" s="396">
        <v>88267</v>
      </c>
      <c r="E475" s="444" t="s">
        <v>183</v>
      </c>
      <c r="F475" s="444" t="s">
        <v>736</v>
      </c>
      <c r="G475" s="739" t="s">
        <v>178</v>
      </c>
      <c r="H475" s="739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4" t="s">
        <v>179</v>
      </c>
      <c r="D476" s="396">
        <v>11677</v>
      </c>
      <c r="E476" s="444" t="s">
        <v>183</v>
      </c>
      <c r="F476" s="444" t="s">
        <v>747</v>
      </c>
      <c r="G476" s="739" t="s">
        <v>236</v>
      </c>
      <c r="H476" s="739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4" t="s">
        <v>179</v>
      </c>
      <c r="D477" s="396">
        <v>20080</v>
      </c>
      <c r="E477" s="444" t="s">
        <v>183</v>
      </c>
      <c r="F477" s="444" t="s">
        <v>737</v>
      </c>
      <c r="G477" s="739" t="s">
        <v>236</v>
      </c>
      <c r="H477" s="739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4" t="s">
        <v>179</v>
      </c>
      <c r="D478" s="396">
        <v>20083</v>
      </c>
      <c r="E478" s="444" t="s">
        <v>183</v>
      </c>
      <c r="F478" s="444" t="s">
        <v>738</v>
      </c>
      <c r="G478" s="739" t="s">
        <v>236</v>
      </c>
      <c r="H478" s="739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4" t="s">
        <v>179</v>
      </c>
      <c r="D479" s="396">
        <v>38383</v>
      </c>
      <c r="E479" s="444" t="s">
        <v>183</v>
      </c>
      <c r="F479" s="444" t="s">
        <v>739</v>
      </c>
      <c r="G479" s="739" t="s">
        <v>236</v>
      </c>
      <c r="H479" s="739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49"/>
      <c r="D480" s="449"/>
      <c r="E480" s="449"/>
      <c r="F480" s="449"/>
      <c r="G480" s="449" t="s">
        <v>172</v>
      </c>
      <c r="H480" s="400">
        <v>1.8570352029281947</v>
      </c>
      <c r="I480" s="449" t="s">
        <v>173</v>
      </c>
      <c r="J480" s="400">
        <v>1.59</v>
      </c>
      <c r="K480" s="449" t="s">
        <v>174</v>
      </c>
      <c r="L480" s="400">
        <v>3.45</v>
      </c>
    </row>
    <row r="481" spans="3:12" ht="18" thickBot="1" x14ac:dyDescent="0.35">
      <c r="C481" s="449"/>
      <c r="D481" s="449"/>
      <c r="E481" s="449"/>
      <c r="F481" s="449"/>
      <c r="G481" s="449" t="s">
        <v>175</v>
      </c>
      <c r="H481" s="400">
        <v>11.56</v>
      </c>
      <c r="I481" s="449"/>
      <c r="J481" s="738" t="s">
        <v>176</v>
      </c>
      <c r="K481" s="738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5" t="s">
        <v>552</v>
      </c>
      <c r="D483" s="390" t="s">
        <v>163</v>
      </c>
      <c r="E483" s="445" t="s">
        <v>164</v>
      </c>
      <c r="F483" s="445" t="s">
        <v>165</v>
      </c>
      <c r="G483" s="740" t="s">
        <v>166</v>
      </c>
      <c r="H483" s="740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3" t="s">
        <v>170</v>
      </c>
      <c r="D484" s="392" t="s">
        <v>553</v>
      </c>
      <c r="E484" s="443" t="s">
        <v>171</v>
      </c>
      <c r="F484" s="443" t="s">
        <v>554</v>
      </c>
      <c r="G484" s="741" t="s">
        <v>680</v>
      </c>
      <c r="H484" s="741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4" t="s">
        <v>345</v>
      </c>
      <c r="D485" s="396">
        <v>88248</v>
      </c>
      <c r="E485" s="444" t="s">
        <v>183</v>
      </c>
      <c r="F485" s="444" t="s">
        <v>735</v>
      </c>
      <c r="G485" s="739" t="s">
        <v>178</v>
      </c>
      <c r="H485" s="739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4" t="s">
        <v>345</v>
      </c>
      <c r="D486" s="396">
        <v>88267</v>
      </c>
      <c r="E486" s="444" t="s">
        <v>183</v>
      </c>
      <c r="F486" s="444" t="s">
        <v>736</v>
      </c>
      <c r="G486" s="739" t="s">
        <v>178</v>
      </c>
      <c r="H486" s="739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4" t="s">
        <v>179</v>
      </c>
      <c r="D487" s="396">
        <v>36801</v>
      </c>
      <c r="E487" s="444" t="s">
        <v>183</v>
      </c>
      <c r="F487" s="444" t="s">
        <v>748</v>
      </c>
      <c r="G487" s="739" t="s">
        <v>236</v>
      </c>
      <c r="H487" s="739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49"/>
      <c r="D488" s="449"/>
      <c r="E488" s="449"/>
      <c r="F488" s="449"/>
      <c r="G488" s="449" t="s">
        <v>172</v>
      </c>
      <c r="H488" s="400">
        <v>1.9862202605231996</v>
      </c>
      <c r="I488" s="449" t="s">
        <v>173</v>
      </c>
      <c r="J488" s="400">
        <v>1.7</v>
      </c>
      <c r="K488" s="449" t="s">
        <v>174</v>
      </c>
      <c r="L488" s="400">
        <v>3.69</v>
      </c>
    </row>
    <row r="489" spans="3:12" ht="18" thickBot="1" x14ac:dyDescent="0.35">
      <c r="C489" s="449"/>
      <c r="D489" s="449"/>
      <c r="E489" s="449"/>
      <c r="F489" s="449"/>
      <c r="G489" s="449" t="s">
        <v>175</v>
      </c>
      <c r="H489" s="400">
        <v>9.48</v>
      </c>
      <c r="I489" s="449"/>
      <c r="J489" s="738" t="s">
        <v>176</v>
      </c>
      <c r="K489" s="738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5" t="s">
        <v>555</v>
      </c>
      <c r="D491" s="390" t="s">
        <v>163</v>
      </c>
      <c r="E491" s="445" t="s">
        <v>164</v>
      </c>
      <c r="F491" s="445" t="s">
        <v>165</v>
      </c>
      <c r="G491" s="740" t="s">
        <v>166</v>
      </c>
      <c r="H491" s="740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3" t="s">
        <v>170</v>
      </c>
      <c r="D492" s="392" t="s">
        <v>556</v>
      </c>
      <c r="E492" s="443" t="s">
        <v>171</v>
      </c>
      <c r="F492" s="443" t="s">
        <v>557</v>
      </c>
      <c r="G492" s="741" t="s">
        <v>680</v>
      </c>
      <c r="H492" s="741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4" t="s">
        <v>345</v>
      </c>
      <c r="D493" s="396">
        <v>88248</v>
      </c>
      <c r="E493" s="444" t="s">
        <v>183</v>
      </c>
      <c r="F493" s="444" t="s">
        <v>735</v>
      </c>
      <c r="G493" s="739" t="s">
        <v>178</v>
      </c>
      <c r="H493" s="739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4" t="s">
        <v>345</v>
      </c>
      <c r="D494" s="396">
        <v>88267</v>
      </c>
      <c r="E494" s="444" t="s">
        <v>183</v>
      </c>
      <c r="F494" s="444" t="s">
        <v>736</v>
      </c>
      <c r="G494" s="739" t="s">
        <v>178</v>
      </c>
      <c r="H494" s="739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4" t="s">
        <v>179</v>
      </c>
      <c r="D495" s="396">
        <v>36801</v>
      </c>
      <c r="E495" s="444" t="s">
        <v>183</v>
      </c>
      <c r="F495" s="444" t="s">
        <v>748</v>
      </c>
      <c r="G495" s="739" t="s">
        <v>236</v>
      </c>
      <c r="H495" s="739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49"/>
      <c r="D496" s="449"/>
      <c r="E496" s="449"/>
      <c r="F496" s="449"/>
      <c r="G496" s="449" t="s">
        <v>172</v>
      </c>
      <c r="H496" s="400">
        <v>1.9862202605231996</v>
      </c>
      <c r="I496" s="449" t="s">
        <v>173</v>
      </c>
      <c r="J496" s="400">
        <v>1.7</v>
      </c>
      <c r="K496" s="449" t="s">
        <v>174</v>
      </c>
      <c r="L496" s="400">
        <v>3.69</v>
      </c>
    </row>
    <row r="497" spans="3:12" ht="18" thickBot="1" x14ac:dyDescent="0.35">
      <c r="C497" s="449"/>
      <c r="D497" s="449"/>
      <c r="E497" s="449"/>
      <c r="F497" s="449"/>
      <c r="G497" s="449" t="s">
        <v>175</v>
      </c>
      <c r="H497" s="400">
        <v>9.48</v>
      </c>
      <c r="I497" s="449"/>
      <c r="J497" s="738" t="s">
        <v>176</v>
      </c>
      <c r="K497" s="738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5" t="s">
        <v>558</v>
      </c>
      <c r="D499" s="390" t="s">
        <v>163</v>
      </c>
      <c r="E499" s="445" t="s">
        <v>164</v>
      </c>
      <c r="F499" s="445" t="s">
        <v>165</v>
      </c>
      <c r="G499" s="740" t="s">
        <v>166</v>
      </c>
      <c r="H499" s="740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3" t="s">
        <v>170</v>
      </c>
      <c r="D500" s="392">
        <v>86939</v>
      </c>
      <c r="E500" s="443" t="s">
        <v>183</v>
      </c>
      <c r="F500" s="443" t="s">
        <v>559</v>
      </c>
      <c r="G500" s="741" t="s">
        <v>680</v>
      </c>
      <c r="H500" s="741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4" t="s">
        <v>345</v>
      </c>
      <c r="D501" s="396">
        <v>86879</v>
      </c>
      <c r="E501" s="444" t="s">
        <v>183</v>
      </c>
      <c r="F501" s="444" t="s">
        <v>749</v>
      </c>
      <c r="G501" s="739" t="s">
        <v>680</v>
      </c>
      <c r="H501" s="739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4" t="s">
        <v>345</v>
      </c>
      <c r="D502" s="396">
        <v>86883</v>
      </c>
      <c r="E502" s="444" t="s">
        <v>183</v>
      </c>
      <c r="F502" s="444" t="s">
        <v>750</v>
      </c>
      <c r="G502" s="739" t="s">
        <v>680</v>
      </c>
      <c r="H502" s="739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4" t="s">
        <v>345</v>
      </c>
      <c r="D503" s="396">
        <v>86884</v>
      </c>
      <c r="E503" s="444" t="s">
        <v>183</v>
      </c>
      <c r="F503" s="444" t="s">
        <v>751</v>
      </c>
      <c r="G503" s="739" t="s">
        <v>680</v>
      </c>
      <c r="H503" s="739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4" t="s">
        <v>345</v>
      </c>
      <c r="D504" s="396">
        <v>86902</v>
      </c>
      <c r="E504" s="444" t="s">
        <v>183</v>
      </c>
      <c r="F504" s="444" t="s">
        <v>752</v>
      </c>
      <c r="G504" s="739" t="s">
        <v>680</v>
      </c>
      <c r="H504" s="739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4" t="s">
        <v>345</v>
      </c>
      <c r="D505" s="396">
        <v>86906</v>
      </c>
      <c r="E505" s="444" t="s">
        <v>183</v>
      </c>
      <c r="F505" s="444" t="s">
        <v>753</v>
      </c>
      <c r="G505" s="739" t="s">
        <v>680</v>
      </c>
      <c r="H505" s="739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49"/>
      <c r="D506" s="449"/>
      <c r="E506" s="449"/>
      <c r="F506" s="449"/>
      <c r="G506" s="449" t="s">
        <v>172</v>
      </c>
      <c r="H506" s="400">
        <v>16.239638299999999</v>
      </c>
      <c r="I506" s="449" t="s">
        <v>173</v>
      </c>
      <c r="J506" s="400">
        <v>13.93</v>
      </c>
      <c r="K506" s="449" t="s">
        <v>174</v>
      </c>
      <c r="L506" s="400">
        <v>30.17</v>
      </c>
    </row>
    <row r="507" spans="3:12" ht="18" thickBot="1" x14ac:dyDescent="0.35">
      <c r="C507" s="449"/>
      <c r="D507" s="449"/>
      <c r="E507" s="449"/>
      <c r="F507" s="449"/>
      <c r="G507" s="449" t="s">
        <v>175</v>
      </c>
      <c r="H507" s="400">
        <v>94.57</v>
      </c>
      <c r="I507" s="449"/>
      <c r="J507" s="738" t="s">
        <v>176</v>
      </c>
      <c r="K507" s="738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5" t="s">
        <v>560</v>
      </c>
      <c r="D509" s="390" t="s">
        <v>163</v>
      </c>
      <c r="E509" s="445" t="s">
        <v>164</v>
      </c>
      <c r="F509" s="445" t="s">
        <v>165</v>
      </c>
      <c r="G509" s="740" t="s">
        <v>166</v>
      </c>
      <c r="H509" s="740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3" t="s">
        <v>170</v>
      </c>
      <c r="D510" s="392" t="s">
        <v>561</v>
      </c>
      <c r="E510" s="443" t="s">
        <v>171</v>
      </c>
      <c r="F510" s="443" t="s">
        <v>562</v>
      </c>
      <c r="G510" s="741" t="s">
        <v>680</v>
      </c>
      <c r="H510" s="741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4" t="s">
        <v>345</v>
      </c>
      <c r="D511" s="396">
        <v>88267</v>
      </c>
      <c r="E511" s="444" t="s">
        <v>183</v>
      </c>
      <c r="F511" s="444" t="s">
        <v>736</v>
      </c>
      <c r="G511" s="739" t="s">
        <v>178</v>
      </c>
      <c r="H511" s="739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4" t="s">
        <v>345</v>
      </c>
      <c r="D512" s="396">
        <v>88316</v>
      </c>
      <c r="E512" s="444" t="s">
        <v>183</v>
      </c>
      <c r="F512" s="444" t="s">
        <v>188</v>
      </c>
      <c r="G512" s="739" t="s">
        <v>178</v>
      </c>
      <c r="H512" s="739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4" t="s">
        <v>179</v>
      </c>
      <c r="D513" s="396">
        <v>3146</v>
      </c>
      <c r="E513" s="444" t="s">
        <v>183</v>
      </c>
      <c r="F513" s="444" t="s">
        <v>754</v>
      </c>
      <c r="G513" s="739" t="s">
        <v>236</v>
      </c>
      <c r="H513" s="739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4" t="s">
        <v>179</v>
      </c>
      <c r="D514" s="396">
        <v>7608</v>
      </c>
      <c r="E514" s="444" t="s">
        <v>183</v>
      </c>
      <c r="F514" s="444" t="s">
        <v>755</v>
      </c>
      <c r="G514" s="739" t="s">
        <v>236</v>
      </c>
      <c r="H514" s="739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49"/>
      <c r="D515" s="449"/>
      <c r="E515" s="449"/>
      <c r="F515" s="449"/>
      <c r="G515" s="449" t="s">
        <v>172</v>
      </c>
      <c r="H515" s="400">
        <v>5.05974808913769</v>
      </c>
      <c r="I515" s="449" t="s">
        <v>173</v>
      </c>
      <c r="J515" s="400">
        <v>4.34</v>
      </c>
      <c r="K515" s="449" t="s">
        <v>174</v>
      </c>
      <c r="L515" s="400">
        <v>9.4</v>
      </c>
    </row>
    <row r="516" spans="3:12" ht="18" thickBot="1" x14ac:dyDescent="0.35">
      <c r="C516" s="449"/>
      <c r="D516" s="449"/>
      <c r="E516" s="449"/>
      <c r="F516" s="449"/>
      <c r="G516" s="449" t="s">
        <v>175</v>
      </c>
      <c r="H516" s="400">
        <v>5.5</v>
      </c>
      <c r="I516" s="449"/>
      <c r="J516" s="738" t="s">
        <v>176</v>
      </c>
      <c r="K516" s="738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5" t="s">
        <v>563</v>
      </c>
      <c r="D518" s="390" t="s">
        <v>163</v>
      </c>
      <c r="E518" s="445" t="s">
        <v>164</v>
      </c>
      <c r="F518" s="445" t="s">
        <v>165</v>
      </c>
      <c r="G518" s="740" t="s">
        <v>166</v>
      </c>
      <c r="H518" s="740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3" t="s">
        <v>170</v>
      </c>
      <c r="D519" s="392">
        <v>94796</v>
      </c>
      <c r="E519" s="443" t="s">
        <v>183</v>
      </c>
      <c r="F519" s="443" t="s">
        <v>564</v>
      </c>
      <c r="G519" s="741" t="s">
        <v>680</v>
      </c>
      <c r="H519" s="741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4" t="s">
        <v>345</v>
      </c>
      <c r="D520" s="396">
        <v>88248</v>
      </c>
      <c r="E520" s="444" t="s">
        <v>183</v>
      </c>
      <c r="F520" s="444" t="s">
        <v>735</v>
      </c>
      <c r="G520" s="739" t="s">
        <v>178</v>
      </c>
      <c r="H520" s="739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4" t="s">
        <v>345</v>
      </c>
      <c r="D521" s="396">
        <v>88267</v>
      </c>
      <c r="E521" s="444" t="s">
        <v>183</v>
      </c>
      <c r="F521" s="444" t="s">
        <v>736</v>
      </c>
      <c r="G521" s="739" t="s">
        <v>178</v>
      </c>
      <c r="H521" s="739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4" t="s">
        <v>179</v>
      </c>
      <c r="D522" s="396">
        <v>3148</v>
      </c>
      <c r="E522" s="444" t="s">
        <v>183</v>
      </c>
      <c r="F522" s="444" t="s">
        <v>743</v>
      </c>
      <c r="G522" s="739" t="s">
        <v>236</v>
      </c>
      <c r="H522" s="739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4" t="s">
        <v>179</v>
      </c>
      <c r="D523" s="396">
        <v>11830</v>
      </c>
      <c r="E523" s="444" t="s">
        <v>183</v>
      </c>
      <c r="F523" s="444" t="s">
        <v>756</v>
      </c>
      <c r="G523" s="739" t="s">
        <v>236</v>
      </c>
      <c r="H523" s="739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49"/>
      <c r="D524" s="449"/>
      <c r="E524" s="449"/>
      <c r="F524" s="449"/>
      <c r="G524" s="449" t="s">
        <v>172</v>
      </c>
      <c r="H524" s="400">
        <v>3.121972225212617</v>
      </c>
      <c r="I524" s="449" t="s">
        <v>173</v>
      </c>
      <c r="J524" s="400">
        <v>2.68</v>
      </c>
      <c r="K524" s="449" t="s">
        <v>174</v>
      </c>
      <c r="L524" s="400">
        <v>5.8</v>
      </c>
    </row>
    <row r="525" spans="3:12" ht="18" thickBot="1" x14ac:dyDescent="0.35">
      <c r="C525" s="449"/>
      <c r="D525" s="449"/>
      <c r="E525" s="449"/>
      <c r="F525" s="449"/>
      <c r="G525" s="449" t="s">
        <v>175</v>
      </c>
      <c r="H525" s="400">
        <v>9.48</v>
      </c>
      <c r="I525" s="449"/>
      <c r="J525" s="738" t="s">
        <v>176</v>
      </c>
      <c r="K525" s="738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5" t="s">
        <v>565</v>
      </c>
      <c r="D527" s="390" t="s">
        <v>163</v>
      </c>
      <c r="E527" s="445" t="s">
        <v>164</v>
      </c>
      <c r="F527" s="445" t="s">
        <v>165</v>
      </c>
      <c r="G527" s="740" t="s">
        <v>166</v>
      </c>
      <c r="H527" s="740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3" t="s">
        <v>170</v>
      </c>
      <c r="D528" s="392" t="s">
        <v>566</v>
      </c>
      <c r="E528" s="443" t="s">
        <v>171</v>
      </c>
      <c r="F528" s="443" t="s">
        <v>567</v>
      </c>
      <c r="G528" s="741" t="s">
        <v>388</v>
      </c>
      <c r="H528" s="741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4" t="s">
        <v>345</v>
      </c>
      <c r="D529" s="396">
        <v>88316</v>
      </c>
      <c r="E529" s="444" t="s">
        <v>183</v>
      </c>
      <c r="F529" s="444" t="s">
        <v>188</v>
      </c>
      <c r="G529" s="739" t="s">
        <v>178</v>
      </c>
      <c r="H529" s="739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4" t="s">
        <v>179</v>
      </c>
      <c r="D530" s="396">
        <v>11950</v>
      </c>
      <c r="E530" s="444" t="s">
        <v>183</v>
      </c>
      <c r="F530" s="444" t="s">
        <v>242</v>
      </c>
      <c r="G530" s="739" t="s">
        <v>236</v>
      </c>
      <c r="H530" s="739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4" t="s">
        <v>179</v>
      </c>
      <c r="D531" s="396">
        <v>39138</v>
      </c>
      <c r="E531" s="444" t="s">
        <v>183</v>
      </c>
      <c r="F531" s="444" t="s">
        <v>757</v>
      </c>
      <c r="G531" s="739" t="s">
        <v>236</v>
      </c>
      <c r="H531" s="739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49"/>
      <c r="D532" s="449"/>
      <c r="E532" s="449"/>
      <c r="F532" s="449"/>
      <c r="G532" s="449" t="s">
        <v>172</v>
      </c>
      <c r="H532" s="400">
        <v>0.66745613090752498</v>
      </c>
      <c r="I532" s="449" t="s">
        <v>173</v>
      </c>
      <c r="J532" s="400">
        <v>0.56999999999999995</v>
      </c>
      <c r="K532" s="449" t="s">
        <v>174</v>
      </c>
      <c r="L532" s="400">
        <v>1.24</v>
      </c>
    </row>
    <row r="533" spans="3:12" ht="18" thickBot="1" x14ac:dyDescent="0.35">
      <c r="C533" s="449"/>
      <c r="D533" s="449"/>
      <c r="E533" s="449"/>
      <c r="F533" s="449"/>
      <c r="G533" s="449" t="s">
        <v>175</v>
      </c>
      <c r="H533" s="400">
        <v>0.7</v>
      </c>
      <c r="I533" s="449"/>
      <c r="J533" s="738" t="s">
        <v>176</v>
      </c>
      <c r="K533" s="738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5" t="s">
        <v>574</v>
      </c>
      <c r="D535" s="390" t="s">
        <v>163</v>
      </c>
      <c r="E535" s="445" t="s">
        <v>164</v>
      </c>
      <c r="F535" s="445" t="s">
        <v>165</v>
      </c>
      <c r="G535" s="740" t="s">
        <v>166</v>
      </c>
      <c r="H535" s="740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3" t="s">
        <v>170</v>
      </c>
      <c r="D536" s="392">
        <v>93358</v>
      </c>
      <c r="E536" s="443" t="s">
        <v>183</v>
      </c>
      <c r="F536" s="443" t="s">
        <v>575</v>
      </c>
      <c r="G536" s="741" t="s">
        <v>758</v>
      </c>
      <c r="H536" s="741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4" t="s">
        <v>345</v>
      </c>
      <c r="D537" s="396">
        <v>88316</v>
      </c>
      <c r="E537" s="444" t="s">
        <v>183</v>
      </c>
      <c r="F537" s="444" t="s">
        <v>188</v>
      </c>
      <c r="G537" s="739" t="s">
        <v>178</v>
      </c>
      <c r="H537" s="739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49"/>
      <c r="D538" s="449"/>
      <c r="E538" s="449"/>
      <c r="F538" s="449"/>
      <c r="G538" s="449" t="s">
        <v>172</v>
      </c>
      <c r="H538" s="400">
        <v>26.423726988911614</v>
      </c>
      <c r="I538" s="449" t="s">
        <v>173</v>
      </c>
      <c r="J538" s="400">
        <v>22.67</v>
      </c>
      <c r="K538" s="449" t="s">
        <v>174</v>
      </c>
      <c r="L538" s="400">
        <v>49.09</v>
      </c>
    </row>
    <row r="539" spans="3:12" ht="18" thickBot="1" x14ac:dyDescent="0.35">
      <c r="C539" s="449"/>
      <c r="D539" s="449"/>
      <c r="E539" s="449"/>
      <c r="F539" s="449"/>
      <c r="G539" s="449" t="s">
        <v>175</v>
      </c>
      <c r="H539" s="400">
        <v>15.48</v>
      </c>
      <c r="I539" s="449"/>
      <c r="J539" s="738" t="s">
        <v>176</v>
      </c>
      <c r="K539" s="738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5" t="s">
        <v>582</v>
      </c>
      <c r="D541" s="390" t="s">
        <v>163</v>
      </c>
      <c r="E541" s="445" t="s">
        <v>164</v>
      </c>
      <c r="F541" s="445" t="s">
        <v>165</v>
      </c>
      <c r="G541" s="740" t="s">
        <v>166</v>
      </c>
      <c r="H541" s="740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3" t="s">
        <v>170</v>
      </c>
      <c r="D542" s="392">
        <v>96995</v>
      </c>
      <c r="E542" s="443" t="s">
        <v>183</v>
      </c>
      <c r="F542" s="443" t="s">
        <v>583</v>
      </c>
      <c r="G542" s="741" t="s">
        <v>758</v>
      </c>
      <c r="H542" s="741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4" t="s">
        <v>345</v>
      </c>
      <c r="D543" s="396">
        <v>88316</v>
      </c>
      <c r="E543" s="444" t="s">
        <v>183</v>
      </c>
      <c r="F543" s="444" t="s">
        <v>188</v>
      </c>
      <c r="G543" s="739" t="s">
        <v>178</v>
      </c>
      <c r="H543" s="739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49"/>
      <c r="D544" s="449"/>
      <c r="E544" s="449"/>
      <c r="F544" s="449"/>
      <c r="G544" s="449" t="s">
        <v>172</v>
      </c>
      <c r="H544" s="400">
        <v>16.0189471417806</v>
      </c>
      <c r="I544" s="449" t="s">
        <v>173</v>
      </c>
      <c r="J544" s="400">
        <v>13.74</v>
      </c>
      <c r="K544" s="449" t="s">
        <v>174</v>
      </c>
      <c r="L544" s="400">
        <v>29.76</v>
      </c>
    </row>
    <row r="545" spans="3:12" ht="18" thickBot="1" x14ac:dyDescent="0.35">
      <c r="C545" s="449"/>
      <c r="D545" s="449"/>
      <c r="E545" s="449"/>
      <c r="F545" s="449"/>
      <c r="G545" s="449" t="s">
        <v>175</v>
      </c>
      <c r="H545" s="400">
        <v>9.3800000000000008</v>
      </c>
      <c r="I545" s="449"/>
      <c r="J545" s="738" t="s">
        <v>176</v>
      </c>
      <c r="K545" s="738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5" t="s">
        <v>584</v>
      </c>
      <c r="D547" s="390" t="s">
        <v>163</v>
      </c>
      <c r="E547" s="445" t="s">
        <v>164</v>
      </c>
      <c r="F547" s="445" t="s">
        <v>165</v>
      </c>
      <c r="G547" s="740" t="s">
        <v>166</v>
      </c>
      <c r="H547" s="740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3" t="s">
        <v>170</v>
      </c>
      <c r="D548" s="392">
        <v>91795</v>
      </c>
      <c r="E548" s="443" t="s">
        <v>183</v>
      </c>
      <c r="F548" s="443" t="s">
        <v>585</v>
      </c>
      <c r="G548" s="741" t="s">
        <v>680</v>
      </c>
      <c r="H548" s="741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4" t="s">
        <v>345</v>
      </c>
      <c r="D549" s="396">
        <v>89714</v>
      </c>
      <c r="E549" s="444" t="s">
        <v>183</v>
      </c>
      <c r="F549" s="444" t="s">
        <v>759</v>
      </c>
      <c r="G549" s="739" t="s">
        <v>680</v>
      </c>
      <c r="H549" s="739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4" t="s">
        <v>345</v>
      </c>
      <c r="D550" s="396">
        <v>89746</v>
      </c>
      <c r="E550" s="444" t="s">
        <v>183</v>
      </c>
      <c r="F550" s="444" t="s">
        <v>760</v>
      </c>
      <c r="G550" s="739" t="s">
        <v>680</v>
      </c>
      <c r="H550" s="739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4" t="s">
        <v>345</v>
      </c>
      <c r="D551" s="396">
        <v>89748</v>
      </c>
      <c r="E551" s="444" t="s">
        <v>183</v>
      </c>
      <c r="F551" s="444" t="s">
        <v>761</v>
      </c>
      <c r="G551" s="739" t="s">
        <v>680</v>
      </c>
      <c r="H551" s="739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4" t="s">
        <v>345</v>
      </c>
      <c r="D552" s="396">
        <v>89778</v>
      </c>
      <c r="E552" s="444" t="s">
        <v>183</v>
      </c>
      <c r="F552" s="444" t="s">
        <v>762</v>
      </c>
      <c r="G552" s="739" t="s">
        <v>680</v>
      </c>
      <c r="H552" s="739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4" t="s">
        <v>345</v>
      </c>
      <c r="D553" s="396">
        <v>89796</v>
      </c>
      <c r="E553" s="444" t="s">
        <v>183</v>
      </c>
      <c r="F553" s="444" t="s">
        <v>763</v>
      </c>
      <c r="G553" s="739" t="s">
        <v>680</v>
      </c>
      <c r="H553" s="739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4" t="s">
        <v>345</v>
      </c>
      <c r="D554" s="396">
        <v>89797</v>
      </c>
      <c r="E554" s="444" t="s">
        <v>183</v>
      </c>
      <c r="F554" s="444" t="s">
        <v>764</v>
      </c>
      <c r="G554" s="739" t="s">
        <v>680</v>
      </c>
      <c r="H554" s="739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4" t="s">
        <v>345</v>
      </c>
      <c r="D555" s="396">
        <v>89800</v>
      </c>
      <c r="E555" s="444" t="s">
        <v>183</v>
      </c>
      <c r="F555" s="444" t="s">
        <v>765</v>
      </c>
      <c r="G555" s="739" t="s">
        <v>680</v>
      </c>
      <c r="H555" s="739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4" t="s">
        <v>345</v>
      </c>
      <c r="D556" s="396">
        <v>89810</v>
      </c>
      <c r="E556" s="444" t="s">
        <v>183</v>
      </c>
      <c r="F556" s="444" t="s">
        <v>766</v>
      </c>
      <c r="G556" s="739" t="s">
        <v>680</v>
      </c>
      <c r="H556" s="739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4" t="s">
        <v>345</v>
      </c>
      <c r="D557" s="396">
        <v>89821</v>
      </c>
      <c r="E557" s="444" t="s">
        <v>183</v>
      </c>
      <c r="F557" s="444" t="s">
        <v>767</v>
      </c>
      <c r="G557" s="739" t="s">
        <v>680</v>
      </c>
      <c r="H557" s="739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4" t="s">
        <v>345</v>
      </c>
      <c r="D558" s="396">
        <v>89833</v>
      </c>
      <c r="E558" s="444" t="s">
        <v>183</v>
      </c>
      <c r="F558" s="444" t="s">
        <v>768</v>
      </c>
      <c r="G558" s="739" t="s">
        <v>680</v>
      </c>
      <c r="H558" s="739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4" t="s">
        <v>345</v>
      </c>
      <c r="D559" s="396">
        <v>89834</v>
      </c>
      <c r="E559" s="444" t="s">
        <v>183</v>
      </c>
      <c r="F559" s="444" t="s">
        <v>769</v>
      </c>
      <c r="G559" s="739" t="s">
        <v>680</v>
      </c>
      <c r="H559" s="739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4" t="s">
        <v>345</v>
      </c>
      <c r="D560" s="396">
        <v>89848</v>
      </c>
      <c r="E560" s="444" t="s">
        <v>183</v>
      </c>
      <c r="F560" s="444" t="s">
        <v>770</v>
      </c>
      <c r="G560" s="739" t="s">
        <v>680</v>
      </c>
      <c r="H560" s="739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4" t="s">
        <v>345</v>
      </c>
      <c r="D561" s="396">
        <v>89851</v>
      </c>
      <c r="E561" s="444" t="s">
        <v>183</v>
      </c>
      <c r="F561" s="444" t="s">
        <v>771</v>
      </c>
      <c r="G561" s="739" t="s">
        <v>680</v>
      </c>
      <c r="H561" s="739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4" t="s">
        <v>345</v>
      </c>
      <c r="D562" s="396">
        <v>89856</v>
      </c>
      <c r="E562" s="444" t="s">
        <v>183</v>
      </c>
      <c r="F562" s="444" t="s">
        <v>772</v>
      </c>
      <c r="G562" s="739" t="s">
        <v>680</v>
      </c>
      <c r="H562" s="739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4" t="s">
        <v>345</v>
      </c>
      <c r="D563" s="396">
        <v>89861</v>
      </c>
      <c r="E563" s="444" t="s">
        <v>183</v>
      </c>
      <c r="F563" s="444" t="s">
        <v>773</v>
      </c>
      <c r="G563" s="739" t="s">
        <v>680</v>
      </c>
      <c r="H563" s="739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4" t="s">
        <v>345</v>
      </c>
      <c r="D564" s="396">
        <v>90438</v>
      </c>
      <c r="E564" s="444" t="s">
        <v>183</v>
      </c>
      <c r="F564" s="444" t="s">
        <v>774</v>
      </c>
      <c r="G564" s="739" t="s">
        <v>680</v>
      </c>
      <c r="H564" s="739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4" t="s">
        <v>345</v>
      </c>
      <c r="D565" s="396">
        <v>90455</v>
      </c>
      <c r="E565" s="444" t="s">
        <v>183</v>
      </c>
      <c r="F565" s="444" t="s">
        <v>775</v>
      </c>
      <c r="G565" s="739" t="s">
        <v>680</v>
      </c>
      <c r="H565" s="739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4" t="s">
        <v>345</v>
      </c>
      <c r="D566" s="396">
        <v>91187</v>
      </c>
      <c r="E566" s="444" t="s">
        <v>183</v>
      </c>
      <c r="F566" s="444" t="s">
        <v>776</v>
      </c>
      <c r="G566" s="739" t="s">
        <v>680</v>
      </c>
      <c r="H566" s="739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4" t="s">
        <v>345</v>
      </c>
      <c r="D567" s="396">
        <v>91192</v>
      </c>
      <c r="E567" s="444" t="s">
        <v>183</v>
      </c>
      <c r="F567" s="444" t="s">
        <v>777</v>
      </c>
      <c r="G567" s="739" t="s">
        <v>680</v>
      </c>
      <c r="H567" s="739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49"/>
      <c r="D568" s="449"/>
      <c r="E568" s="449"/>
      <c r="F568" s="449"/>
      <c r="G568" s="449" t="s">
        <v>172</v>
      </c>
      <c r="H568" s="400">
        <v>11.540531811820433</v>
      </c>
      <c r="I568" s="449" t="s">
        <v>173</v>
      </c>
      <c r="J568" s="400">
        <v>9.9</v>
      </c>
      <c r="K568" s="449" t="s">
        <v>174</v>
      </c>
      <c r="L568" s="400">
        <v>21.44</v>
      </c>
    </row>
    <row r="569" spans="3:12" ht="18" thickBot="1" x14ac:dyDescent="0.35">
      <c r="C569" s="449"/>
      <c r="D569" s="449"/>
      <c r="E569" s="449"/>
      <c r="F569" s="449"/>
      <c r="G569" s="449" t="s">
        <v>175</v>
      </c>
      <c r="H569" s="400">
        <v>15.29</v>
      </c>
      <c r="I569" s="449"/>
      <c r="J569" s="738" t="s">
        <v>176</v>
      </c>
      <c r="K569" s="738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5" t="s">
        <v>586</v>
      </c>
      <c r="D571" s="390" t="s">
        <v>163</v>
      </c>
      <c r="E571" s="445" t="s">
        <v>164</v>
      </c>
      <c r="F571" s="445" t="s">
        <v>165</v>
      </c>
      <c r="G571" s="740" t="s">
        <v>166</v>
      </c>
      <c r="H571" s="740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3" t="s">
        <v>170</v>
      </c>
      <c r="D572" s="392">
        <v>91793</v>
      </c>
      <c r="E572" s="443" t="s">
        <v>183</v>
      </c>
      <c r="F572" s="443" t="s">
        <v>587</v>
      </c>
      <c r="G572" s="741" t="s">
        <v>680</v>
      </c>
      <c r="H572" s="741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4" t="s">
        <v>345</v>
      </c>
      <c r="D573" s="396">
        <v>89712</v>
      </c>
      <c r="E573" s="444" t="s">
        <v>183</v>
      </c>
      <c r="F573" s="444" t="s">
        <v>778</v>
      </c>
      <c r="G573" s="739" t="s">
        <v>680</v>
      </c>
      <c r="H573" s="739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4" t="s">
        <v>345</v>
      </c>
      <c r="D574" s="396">
        <v>89731</v>
      </c>
      <c r="E574" s="444" t="s">
        <v>183</v>
      </c>
      <c r="F574" s="444" t="s">
        <v>779</v>
      </c>
      <c r="G574" s="739" t="s">
        <v>680</v>
      </c>
      <c r="H574" s="739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4" t="s">
        <v>345</v>
      </c>
      <c r="D575" s="396">
        <v>89732</v>
      </c>
      <c r="E575" s="444" t="s">
        <v>183</v>
      </c>
      <c r="F575" s="444" t="s">
        <v>780</v>
      </c>
      <c r="G575" s="739" t="s">
        <v>680</v>
      </c>
      <c r="H575" s="739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4" t="s">
        <v>345</v>
      </c>
      <c r="D576" s="396">
        <v>89753</v>
      </c>
      <c r="E576" s="444" t="s">
        <v>183</v>
      </c>
      <c r="F576" s="444" t="s">
        <v>781</v>
      </c>
      <c r="G576" s="739" t="s">
        <v>680</v>
      </c>
      <c r="H576" s="739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4" t="s">
        <v>345</v>
      </c>
      <c r="D577" s="396">
        <v>89784</v>
      </c>
      <c r="E577" s="444" t="s">
        <v>183</v>
      </c>
      <c r="F577" s="444" t="s">
        <v>782</v>
      </c>
      <c r="G577" s="739" t="s">
        <v>680</v>
      </c>
      <c r="H577" s="739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4" t="s">
        <v>345</v>
      </c>
      <c r="D578" s="396">
        <v>89813</v>
      </c>
      <c r="E578" s="444" t="s">
        <v>183</v>
      </c>
      <c r="F578" s="444" t="s">
        <v>783</v>
      </c>
      <c r="G578" s="739" t="s">
        <v>680</v>
      </c>
      <c r="H578" s="739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4" t="s">
        <v>345</v>
      </c>
      <c r="D579" s="396">
        <v>90437</v>
      </c>
      <c r="E579" s="444" t="s">
        <v>183</v>
      </c>
      <c r="F579" s="444" t="s">
        <v>731</v>
      </c>
      <c r="G579" s="739" t="s">
        <v>680</v>
      </c>
      <c r="H579" s="739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4" t="s">
        <v>345</v>
      </c>
      <c r="D580" s="396">
        <v>90454</v>
      </c>
      <c r="E580" s="444" t="s">
        <v>183</v>
      </c>
      <c r="F580" s="444" t="s">
        <v>732</v>
      </c>
      <c r="G580" s="739" t="s">
        <v>680</v>
      </c>
      <c r="H580" s="739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4" t="s">
        <v>345</v>
      </c>
      <c r="D581" s="396">
        <v>90467</v>
      </c>
      <c r="E581" s="444" t="s">
        <v>183</v>
      </c>
      <c r="F581" s="444" t="s">
        <v>784</v>
      </c>
      <c r="G581" s="739" t="s">
        <v>680</v>
      </c>
      <c r="H581" s="739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4" t="s">
        <v>345</v>
      </c>
      <c r="D582" s="396">
        <v>91186</v>
      </c>
      <c r="E582" s="444" t="s">
        <v>183</v>
      </c>
      <c r="F582" s="444" t="s">
        <v>733</v>
      </c>
      <c r="G582" s="739" t="s">
        <v>680</v>
      </c>
      <c r="H582" s="739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4" t="s">
        <v>345</v>
      </c>
      <c r="D583" s="396">
        <v>91191</v>
      </c>
      <c r="E583" s="444" t="s">
        <v>183</v>
      </c>
      <c r="F583" s="444" t="s">
        <v>734</v>
      </c>
      <c r="G583" s="739" t="s">
        <v>680</v>
      </c>
      <c r="H583" s="739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4" t="s">
        <v>345</v>
      </c>
      <c r="D584" s="396">
        <v>91222</v>
      </c>
      <c r="E584" s="444" t="s">
        <v>183</v>
      </c>
      <c r="F584" s="444" t="s">
        <v>785</v>
      </c>
      <c r="G584" s="739" t="s">
        <v>680</v>
      </c>
      <c r="H584" s="739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49"/>
      <c r="D585" s="449"/>
      <c r="E585" s="449"/>
      <c r="F585" s="449"/>
      <c r="G585" s="449" t="s">
        <v>172</v>
      </c>
      <c r="H585" s="400">
        <v>18.048229088168803</v>
      </c>
      <c r="I585" s="449" t="s">
        <v>173</v>
      </c>
      <c r="J585" s="400">
        <v>15.48</v>
      </c>
      <c r="K585" s="449" t="s">
        <v>174</v>
      </c>
      <c r="L585" s="400">
        <v>33.53</v>
      </c>
    </row>
    <row r="586" spans="3:12" ht="18" thickBot="1" x14ac:dyDescent="0.35">
      <c r="C586" s="449"/>
      <c r="D586" s="449"/>
      <c r="E586" s="449"/>
      <c r="F586" s="449"/>
      <c r="G586" s="449" t="s">
        <v>175</v>
      </c>
      <c r="H586" s="400">
        <v>19.8</v>
      </c>
      <c r="I586" s="449"/>
      <c r="J586" s="738" t="s">
        <v>176</v>
      </c>
      <c r="K586" s="738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5" t="s">
        <v>588</v>
      </c>
      <c r="D588" s="390" t="s">
        <v>163</v>
      </c>
      <c r="E588" s="445" t="s">
        <v>164</v>
      </c>
      <c r="F588" s="445" t="s">
        <v>165</v>
      </c>
      <c r="G588" s="740" t="s">
        <v>166</v>
      </c>
      <c r="H588" s="740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3" t="s">
        <v>170</v>
      </c>
      <c r="D589" s="392">
        <v>104328</v>
      </c>
      <c r="E589" s="443" t="s">
        <v>183</v>
      </c>
      <c r="F589" s="443" t="s">
        <v>605</v>
      </c>
      <c r="G589" s="741" t="s">
        <v>680</v>
      </c>
      <c r="H589" s="741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4" t="s">
        <v>345</v>
      </c>
      <c r="D590" s="396">
        <v>88248</v>
      </c>
      <c r="E590" s="444" t="s">
        <v>183</v>
      </c>
      <c r="F590" s="444" t="s">
        <v>735</v>
      </c>
      <c r="G590" s="739" t="s">
        <v>178</v>
      </c>
      <c r="H590" s="739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4" t="s">
        <v>345</v>
      </c>
      <c r="D591" s="396">
        <v>88267</v>
      </c>
      <c r="E591" s="444" t="s">
        <v>183</v>
      </c>
      <c r="F591" s="444" t="s">
        <v>736</v>
      </c>
      <c r="G591" s="739" t="s">
        <v>178</v>
      </c>
      <c r="H591" s="739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4" t="s">
        <v>179</v>
      </c>
      <c r="D592" s="396">
        <v>122</v>
      </c>
      <c r="E592" s="444" t="s">
        <v>183</v>
      </c>
      <c r="F592" s="444" t="s">
        <v>786</v>
      </c>
      <c r="G592" s="739" t="s">
        <v>236</v>
      </c>
      <c r="H592" s="739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4" t="s">
        <v>179</v>
      </c>
      <c r="D593" s="396">
        <v>11712</v>
      </c>
      <c r="E593" s="444" t="s">
        <v>183</v>
      </c>
      <c r="F593" s="444" t="s">
        <v>787</v>
      </c>
      <c r="G593" s="739" t="s">
        <v>236</v>
      </c>
      <c r="H593" s="739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4" t="s">
        <v>179</v>
      </c>
      <c r="D594" s="396">
        <v>20083</v>
      </c>
      <c r="E594" s="444" t="s">
        <v>183</v>
      </c>
      <c r="F594" s="444" t="s">
        <v>738</v>
      </c>
      <c r="G594" s="739" t="s">
        <v>236</v>
      </c>
      <c r="H594" s="739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4" t="s">
        <v>179</v>
      </c>
      <c r="D595" s="396">
        <v>38383</v>
      </c>
      <c r="E595" s="444" t="s">
        <v>183</v>
      </c>
      <c r="F595" s="444" t="s">
        <v>739</v>
      </c>
      <c r="G595" s="739" t="s">
        <v>236</v>
      </c>
      <c r="H595" s="739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49"/>
      <c r="D596" s="449"/>
      <c r="E596" s="449"/>
      <c r="F596" s="449"/>
      <c r="G596" s="449" t="s">
        <v>172</v>
      </c>
      <c r="H596" s="400">
        <v>6.9490795564646355</v>
      </c>
      <c r="I596" s="449" t="s">
        <v>173</v>
      </c>
      <c r="J596" s="400">
        <v>5.96</v>
      </c>
      <c r="K596" s="449" t="s">
        <v>174</v>
      </c>
      <c r="L596" s="400">
        <v>12.91</v>
      </c>
    </row>
    <row r="597" spans="3:12" ht="18" thickBot="1" x14ac:dyDescent="0.35">
      <c r="C597" s="449"/>
      <c r="D597" s="449"/>
      <c r="E597" s="449"/>
      <c r="F597" s="449"/>
      <c r="G597" s="449" t="s">
        <v>175</v>
      </c>
      <c r="H597" s="400">
        <v>15.23</v>
      </c>
      <c r="I597" s="449"/>
      <c r="J597" s="738" t="s">
        <v>176</v>
      </c>
      <c r="K597" s="738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5" t="s">
        <v>589</v>
      </c>
      <c r="D599" s="390" t="s">
        <v>163</v>
      </c>
      <c r="E599" s="445" t="s">
        <v>164</v>
      </c>
      <c r="F599" s="445" t="s">
        <v>165</v>
      </c>
      <c r="G599" s="740" t="s">
        <v>166</v>
      </c>
      <c r="H599" s="740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3" t="s">
        <v>170</v>
      </c>
      <c r="D600" s="392">
        <v>98107</v>
      </c>
      <c r="E600" s="443" t="s">
        <v>183</v>
      </c>
      <c r="F600" s="443" t="s">
        <v>590</v>
      </c>
      <c r="G600" s="741" t="s">
        <v>680</v>
      </c>
      <c r="H600" s="741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4" t="s">
        <v>345</v>
      </c>
      <c r="D601" s="396">
        <v>100475</v>
      </c>
      <c r="E601" s="444" t="s">
        <v>183</v>
      </c>
      <c r="F601" s="444" t="s">
        <v>788</v>
      </c>
      <c r="G601" s="739" t="s">
        <v>178</v>
      </c>
      <c r="H601" s="739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4" t="s">
        <v>345</v>
      </c>
      <c r="D602" s="396">
        <v>101616</v>
      </c>
      <c r="E602" s="444" t="s">
        <v>183</v>
      </c>
      <c r="F602" s="444" t="s">
        <v>789</v>
      </c>
      <c r="G602" s="739" t="s">
        <v>758</v>
      </c>
      <c r="H602" s="739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4" t="s">
        <v>345</v>
      </c>
      <c r="D603" s="396">
        <v>87316</v>
      </c>
      <c r="E603" s="444" t="s">
        <v>183</v>
      </c>
      <c r="F603" s="444" t="s">
        <v>790</v>
      </c>
      <c r="G603" s="739" t="s">
        <v>178</v>
      </c>
      <c r="H603" s="739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4" t="s">
        <v>345</v>
      </c>
      <c r="D604" s="396">
        <v>88309</v>
      </c>
      <c r="E604" s="444" t="s">
        <v>183</v>
      </c>
      <c r="F604" s="444" t="s">
        <v>659</v>
      </c>
      <c r="G604" s="739" t="s">
        <v>178</v>
      </c>
      <c r="H604" s="739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4" t="s">
        <v>345</v>
      </c>
      <c r="D605" s="396">
        <v>88316</v>
      </c>
      <c r="E605" s="444" t="s">
        <v>183</v>
      </c>
      <c r="F605" s="444" t="s">
        <v>188</v>
      </c>
      <c r="G605" s="739" t="s">
        <v>178</v>
      </c>
      <c r="H605" s="739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4" t="s">
        <v>345</v>
      </c>
      <c r="D606" s="396">
        <v>94970</v>
      </c>
      <c r="E606" s="444" t="s">
        <v>183</v>
      </c>
      <c r="F606" s="444" t="s">
        <v>791</v>
      </c>
      <c r="G606" s="739" t="s">
        <v>661</v>
      </c>
      <c r="H606" s="739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4" t="s">
        <v>345</v>
      </c>
      <c r="D607" s="396">
        <v>97733</v>
      </c>
      <c r="E607" s="444" t="s">
        <v>183</v>
      </c>
      <c r="F607" s="444" t="s">
        <v>792</v>
      </c>
      <c r="G607" s="739" t="s">
        <v>661</v>
      </c>
      <c r="H607" s="739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4" t="s">
        <v>179</v>
      </c>
      <c r="D608" s="396">
        <v>650</v>
      </c>
      <c r="E608" s="444" t="s">
        <v>183</v>
      </c>
      <c r="F608" s="444" t="s">
        <v>793</v>
      </c>
      <c r="G608" s="739" t="s">
        <v>236</v>
      </c>
      <c r="H608" s="739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4" t="s">
        <v>179</v>
      </c>
      <c r="D609" s="396">
        <v>2692</v>
      </c>
      <c r="E609" s="444" t="s">
        <v>183</v>
      </c>
      <c r="F609" s="444" t="s">
        <v>662</v>
      </c>
      <c r="G609" s="739" t="s">
        <v>236</v>
      </c>
      <c r="H609" s="739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4" t="s">
        <v>179</v>
      </c>
      <c r="D610" s="396">
        <v>4491</v>
      </c>
      <c r="E610" s="444" t="s">
        <v>183</v>
      </c>
      <c r="F610" s="444" t="s">
        <v>794</v>
      </c>
      <c r="G610" s="739" t="s">
        <v>236</v>
      </c>
      <c r="H610" s="739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4" t="s">
        <v>179</v>
      </c>
      <c r="D611" s="396">
        <v>4517</v>
      </c>
      <c r="E611" s="444" t="s">
        <v>183</v>
      </c>
      <c r="F611" s="444" t="s">
        <v>664</v>
      </c>
      <c r="G611" s="739" t="s">
        <v>236</v>
      </c>
      <c r="H611" s="739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4" t="s">
        <v>179</v>
      </c>
      <c r="D612" s="396">
        <v>5069</v>
      </c>
      <c r="E612" s="444" t="s">
        <v>183</v>
      </c>
      <c r="F612" s="444" t="s">
        <v>795</v>
      </c>
      <c r="G612" s="739" t="s">
        <v>236</v>
      </c>
      <c r="H612" s="739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4" t="s">
        <v>179</v>
      </c>
      <c r="D613" s="396">
        <v>6193</v>
      </c>
      <c r="E613" s="444" t="s">
        <v>183</v>
      </c>
      <c r="F613" s="444" t="s">
        <v>796</v>
      </c>
      <c r="G613" s="739" t="s">
        <v>236</v>
      </c>
      <c r="H613" s="739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49"/>
      <c r="D614" s="449"/>
      <c r="E614" s="449"/>
      <c r="F614" s="449"/>
      <c r="G614" s="449" t="s">
        <v>172</v>
      </c>
      <c r="H614" s="400">
        <v>49.644741091613739</v>
      </c>
      <c r="I614" s="449" t="s">
        <v>173</v>
      </c>
      <c r="J614" s="400">
        <v>42.59</v>
      </c>
      <c r="K614" s="449" t="s">
        <v>174</v>
      </c>
      <c r="L614" s="400">
        <v>92.23</v>
      </c>
    </row>
    <row r="615" spans="3:12" ht="18" thickBot="1" x14ac:dyDescent="0.35">
      <c r="C615" s="449"/>
      <c r="D615" s="449"/>
      <c r="E615" s="449"/>
      <c r="F615" s="449"/>
      <c r="G615" s="449" t="s">
        <v>175</v>
      </c>
      <c r="H615" s="400">
        <v>56.31</v>
      </c>
      <c r="I615" s="449"/>
      <c r="J615" s="738" t="s">
        <v>176</v>
      </c>
      <c r="K615" s="738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5" t="s">
        <v>591</v>
      </c>
      <c r="D617" s="390" t="s">
        <v>163</v>
      </c>
      <c r="E617" s="445" t="s">
        <v>164</v>
      </c>
      <c r="F617" s="445" t="s">
        <v>165</v>
      </c>
      <c r="G617" s="740" t="s">
        <v>166</v>
      </c>
      <c r="H617" s="740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3" t="s">
        <v>170</v>
      </c>
      <c r="D618" s="392">
        <v>97906</v>
      </c>
      <c r="E618" s="443" t="s">
        <v>183</v>
      </c>
      <c r="F618" s="443" t="s">
        <v>592</v>
      </c>
      <c r="G618" s="741" t="s">
        <v>680</v>
      </c>
      <c r="H618" s="741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4" t="s">
        <v>345</v>
      </c>
      <c r="D619" s="396">
        <v>100475</v>
      </c>
      <c r="E619" s="444" t="s">
        <v>183</v>
      </c>
      <c r="F619" s="444" t="s">
        <v>788</v>
      </c>
      <c r="G619" s="739" t="s">
        <v>178</v>
      </c>
      <c r="H619" s="739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4" t="s">
        <v>345</v>
      </c>
      <c r="D620" s="396">
        <v>101616</v>
      </c>
      <c r="E620" s="444" t="s">
        <v>183</v>
      </c>
      <c r="F620" s="444" t="s">
        <v>789</v>
      </c>
      <c r="G620" s="739" t="s">
        <v>758</v>
      </c>
      <c r="H620" s="739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4" t="s">
        <v>345</v>
      </c>
      <c r="D621" s="396">
        <v>5678</v>
      </c>
      <c r="E621" s="444" t="s">
        <v>183</v>
      </c>
      <c r="F621" s="444" t="s">
        <v>797</v>
      </c>
      <c r="G621" s="739" t="s">
        <v>185</v>
      </c>
      <c r="H621" s="739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4" t="s">
        <v>345</v>
      </c>
      <c r="D622" s="396">
        <v>5679</v>
      </c>
      <c r="E622" s="444" t="s">
        <v>183</v>
      </c>
      <c r="F622" s="444" t="s">
        <v>798</v>
      </c>
      <c r="G622" s="739" t="s">
        <v>185</v>
      </c>
      <c r="H622" s="739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4" t="s">
        <v>345</v>
      </c>
      <c r="D623" s="396">
        <v>87316</v>
      </c>
      <c r="E623" s="444" t="s">
        <v>183</v>
      </c>
      <c r="F623" s="444" t="s">
        <v>790</v>
      </c>
      <c r="G623" s="739" t="s">
        <v>178</v>
      </c>
      <c r="H623" s="739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4" t="s">
        <v>345</v>
      </c>
      <c r="D624" s="396">
        <v>88309</v>
      </c>
      <c r="E624" s="444" t="s">
        <v>183</v>
      </c>
      <c r="F624" s="444" t="s">
        <v>659</v>
      </c>
      <c r="G624" s="739" t="s">
        <v>178</v>
      </c>
      <c r="H624" s="739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4" t="s">
        <v>345</v>
      </c>
      <c r="D625" s="396">
        <v>88316</v>
      </c>
      <c r="E625" s="444" t="s">
        <v>183</v>
      </c>
      <c r="F625" s="444" t="s">
        <v>188</v>
      </c>
      <c r="G625" s="739" t="s">
        <v>178</v>
      </c>
      <c r="H625" s="739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4" t="s">
        <v>345</v>
      </c>
      <c r="D626" s="396">
        <v>94970</v>
      </c>
      <c r="E626" s="444" t="s">
        <v>183</v>
      </c>
      <c r="F626" s="444" t="s">
        <v>791</v>
      </c>
      <c r="G626" s="739" t="s">
        <v>661</v>
      </c>
      <c r="H626" s="739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4" t="s">
        <v>345</v>
      </c>
      <c r="D627" s="396">
        <v>97735</v>
      </c>
      <c r="E627" s="444" t="s">
        <v>183</v>
      </c>
      <c r="F627" s="444" t="s">
        <v>799</v>
      </c>
      <c r="G627" s="739" t="s">
        <v>661</v>
      </c>
      <c r="H627" s="739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4" t="s">
        <v>179</v>
      </c>
      <c r="D628" s="396">
        <v>650</v>
      </c>
      <c r="E628" s="444" t="s">
        <v>183</v>
      </c>
      <c r="F628" s="444" t="s">
        <v>793</v>
      </c>
      <c r="G628" s="739" t="s">
        <v>236</v>
      </c>
      <c r="H628" s="739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4" t="s">
        <v>179</v>
      </c>
      <c r="D629" s="396">
        <v>2692</v>
      </c>
      <c r="E629" s="444" t="s">
        <v>183</v>
      </c>
      <c r="F629" s="444" t="s">
        <v>662</v>
      </c>
      <c r="G629" s="739" t="s">
        <v>236</v>
      </c>
      <c r="H629" s="739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4" t="s">
        <v>179</v>
      </c>
      <c r="D630" s="396">
        <v>4491</v>
      </c>
      <c r="E630" s="444" t="s">
        <v>183</v>
      </c>
      <c r="F630" s="444" t="s">
        <v>794</v>
      </c>
      <c r="G630" s="739" t="s">
        <v>236</v>
      </c>
      <c r="H630" s="739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4" t="s">
        <v>179</v>
      </c>
      <c r="D631" s="396">
        <v>4517</v>
      </c>
      <c r="E631" s="444" t="s">
        <v>183</v>
      </c>
      <c r="F631" s="444" t="s">
        <v>664</v>
      </c>
      <c r="G631" s="739" t="s">
        <v>236</v>
      </c>
      <c r="H631" s="739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4" t="s">
        <v>179</v>
      </c>
      <c r="D632" s="396">
        <v>5069</v>
      </c>
      <c r="E632" s="444" t="s">
        <v>183</v>
      </c>
      <c r="F632" s="444" t="s">
        <v>795</v>
      </c>
      <c r="G632" s="739" t="s">
        <v>236</v>
      </c>
      <c r="H632" s="739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4" t="s">
        <v>179</v>
      </c>
      <c r="D633" s="396">
        <v>6193</v>
      </c>
      <c r="E633" s="444" t="s">
        <v>183</v>
      </c>
      <c r="F633" s="444" t="s">
        <v>796</v>
      </c>
      <c r="G633" s="739" t="s">
        <v>236</v>
      </c>
      <c r="H633" s="739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49"/>
      <c r="D634" s="449"/>
      <c r="E634" s="449"/>
      <c r="F634" s="449"/>
      <c r="G634" s="449" t="s">
        <v>172</v>
      </c>
      <c r="H634" s="400">
        <v>78.162342555711049</v>
      </c>
      <c r="I634" s="449" t="s">
        <v>173</v>
      </c>
      <c r="J634" s="400">
        <v>67.05</v>
      </c>
      <c r="K634" s="449" t="s">
        <v>174</v>
      </c>
      <c r="L634" s="400">
        <v>145.21</v>
      </c>
    </row>
    <row r="635" spans="3:12" ht="18" thickBot="1" x14ac:dyDescent="0.35">
      <c r="C635" s="449"/>
      <c r="D635" s="449"/>
      <c r="E635" s="449"/>
      <c r="F635" s="449"/>
      <c r="G635" s="449" t="s">
        <v>175</v>
      </c>
      <c r="H635" s="400">
        <v>92.93</v>
      </c>
      <c r="I635" s="449"/>
      <c r="J635" s="738" t="s">
        <v>176</v>
      </c>
      <c r="K635" s="738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5" t="s">
        <v>593</v>
      </c>
      <c r="D637" s="390" t="s">
        <v>163</v>
      </c>
      <c r="E637" s="445" t="s">
        <v>164</v>
      </c>
      <c r="F637" s="445" t="s">
        <v>165</v>
      </c>
      <c r="G637" s="740" t="s">
        <v>166</v>
      </c>
      <c r="H637" s="740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3" t="s">
        <v>170</v>
      </c>
      <c r="D638" s="392">
        <v>104348</v>
      </c>
      <c r="E638" s="443" t="s">
        <v>183</v>
      </c>
      <c r="F638" s="443" t="s">
        <v>594</v>
      </c>
      <c r="G638" s="741" t="s">
        <v>680</v>
      </c>
      <c r="H638" s="741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4" t="s">
        <v>345</v>
      </c>
      <c r="D639" s="396">
        <v>88248</v>
      </c>
      <c r="E639" s="444" t="s">
        <v>183</v>
      </c>
      <c r="F639" s="444" t="s">
        <v>735</v>
      </c>
      <c r="G639" s="739" t="s">
        <v>178</v>
      </c>
      <c r="H639" s="739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4" t="s">
        <v>345</v>
      </c>
      <c r="D640" s="396">
        <v>88267</v>
      </c>
      <c r="E640" s="444" t="s">
        <v>183</v>
      </c>
      <c r="F640" s="444" t="s">
        <v>736</v>
      </c>
      <c r="G640" s="739" t="s">
        <v>178</v>
      </c>
      <c r="H640" s="739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4" t="s">
        <v>179</v>
      </c>
      <c r="D641" s="396">
        <v>122</v>
      </c>
      <c r="E641" s="444" t="s">
        <v>183</v>
      </c>
      <c r="F641" s="444" t="s">
        <v>786</v>
      </c>
      <c r="G641" s="739" t="s">
        <v>236</v>
      </c>
      <c r="H641" s="739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4" t="s">
        <v>179</v>
      </c>
      <c r="D642" s="396">
        <v>20083</v>
      </c>
      <c r="E642" s="444" t="s">
        <v>183</v>
      </c>
      <c r="F642" s="444" t="s">
        <v>738</v>
      </c>
      <c r="G642" s="739" t="s">
        <v>236</v>
      </c>
      <c r="H642" s="739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4" t="s">
        <v>179</v>
      </c>
      <c r="D643" s="396">
        <v>38383</v>
      </c>
      <c r="E643" s="444" t="s">
        <v>183</v>
      </c>
      <c r="F643" s="444" t="s">
        <v>739</v>
      </c>
      <c r="G643" s="739" t="s">
        <v>236</v>
      </c>
      <c r="H643" s="739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4" t="s">
        <v>179</v>
      </c>
      <c r="D644" s="396">
        <v>39319</v>
      </c>
      <c r="E644" s="444" t="s">
        <v>183</v>
      </c>
      <c r="F644" s="444" t="s">
        <v>800</v>
      </c>
      <c r="G644" s="739" t="s">
        <v>236</v>
      </c>
      <c r="H644" s="739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49"/>
      <c r="D645" s="449"/>
      <c r="E645" s="449"/>
      <c r="F645" s="449"/>
      <c r="G645" s="449" t="s">
        <v>172</v>
      </c>
      <c r="H645" s="400">
        <v>0.18301216492625685</v>
      </c>
      <c r="I645" s="449" t="s">
        <v>173</v>
      </c>
      <c r="J645" s="400">
        <v>0.16</v>
      </c>
      <c r="K645" s="449" t="s">
        <v>174</v>
      </c>
      <c r="L645" s="400">
        <v>0.34</v>
      </c>
    </row>
    <row r="646" spans="3:12" ht="18" thickBot="1" x14ac:dyDescent="0.35">
      <c r="C646" s="449"/>
      <c r="D646" s="449"/>
      <c r="E646" s="449"/>
      <c r="F646" s="449"/>
      <c r="G646" s="449" t="s">
        <v>175</v>
      </c>
      <c r="H646" s="400">
        <v>2.4500000000000002</v>
      </c>
      <c r="I646" s="449"/>
      <c r="J646" s="738" t="s">
        <v>176</v>
      </c>
      <c r="K646" s="738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5" t="s">
        <v>596</v>
      </c>
      <c r="D648" s="390" t="s">
        <v>163</v>
      </c>
      <c r="E648" s="445" t="s">
        <v>164</v>
      </c>
      <c r="F648" s="445" t="s">
        <v>165</v>
      </c>
      <c r="G648" s="740" t="s">
        <v>166</v>
      </c>
      <c r="H648" s="740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3" t="s">
        <v>170</v>
      </c>
      <c r="D649" s="392">
        <v>101617</v>
      </c>
      <c r="E649" s="443" t="s">
        <v>183</v>
      </c>
      <c r="F649" s="443" t="s">
        <v>653</v>
      </c>
      <c r="G649" s="741" t="s">
        <v>758</v>
      </c>
      <c r="H649" s="741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4" t="s">
        <v>345</v>
      </c>
      <c r="D650" s="396">
        <v>88309</v>
      </c>
      <c r="E650" s="444" t="s">
        <v>183</v>
      </c>
      <c r="F650" s="444" t="s">
        <v>659</v>
      </c>
      <c r="G650" s="739" t="s">
        <v>178</v>
      </c>
      <c r="H650" s="739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4" t="s">
        <v>345</v>
      </c>
      <c r="D651" s="396">
        <v>88316</v>
      </c>
      <c r="E651" s="444" t="s">
        <v>183</v>
      </c>
      <c r="F651" s="444" t="s">
        <v>188</v>
      </c>
      <c r="G651" s="739" t="s">
        <v>178</v>
      </c>
      <c r="H651" s="739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4" t="s">
        <v>345</v>
      </c>
      <c r="D652" s="396">
        <v>91533</v>
      </c>
      <c r="E652" s="444" t="s">
        <v>183</v>
      </c>
      <c r="F652" s="444" t="s">
        <v>801</v>
      </c>
      <c r="G652" s="739" t="s">
        <v>185</v>
      </c>
      <c r="H652" s="739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4" t="s">
        <v>345</v>
      </c>
      <c r="D653" s="396">
        <v>91534</v>
      </c>
      <c r="E653" s="444" t="s">
        <v>183</v>
      </c>
      <c r="F653" s="444" t="s">
        <v>802</v>
      </c>
      <c r="G653" s="739" t="s">
        <v>185</v>
      </c>
      <c r="H653" s="739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49"/>
      <c r="D654" s="449"/>
      <c r="E654" s="449"/>
      <c r="F654" s="449"/>
      <c r="G654" s="449" t="s">
        <v>172</v>
      </c>
      <c r="H654" s="400">
        <v>0.97965335342878668</v>
      </c>
      <c r="I654" s="449" t="s">
        <v>173</v>
      </c>
      <c r="J654" s="400">
        <v>0.84</v>
      </c>
      <c r="K654" s="449" t="s">
        <v>174</v>
      </c>
      <c r="L654" s="400">
        <v>1.8199999999999998</v>
      </c>
    </row>
    <row r="655" spans="3:12" ht="18" thickBot="1" x14ac:dyDescent="0.35">
      <c r="C655" s="449"/>
      <c r="D655" s="449"/>
      <c r="E655" s="449"/>
      <c r="F655" s="449"/>
      <c r="G655" s="449" t="s">
        <v>175</v>
      </c>
      <c r="H655" s="400">
        <v>0.55000000000000004</v>
      </c>
      <c r="I655" s="449"/>
      <c r="J655" s="738" t="s">
        <v>176</v>
      </c>
      <c r="K655" s="738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5" t="s">
        <v>597</v>
      </c>
      <c r="D657" s="390" t="s">
        <v>163</v>
      </c>
      <c r="E657" s="445" t="s">
        <v>164</v>
      </c>
      <c r="F657" s="445" t="s">
        <v>165</v>
      </c>
      <c r="G657" s="740" t="s">
        <v>166</v>
      </c>
      <c r="H657" s="740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3" t="s">
        <v>170</v>
      </c>
      <c r="D658" s="392">
        <v>92216</v>
      </c>
      <c r="E658" s="443" t="s">
        <v>183</v>
      </c>
      <c r="F658" s="443" t="s">
        <v>607</v>
      </c>
      <c r="G658" s="741" t="s">
        <v>803</v>
      </c>
      <c r="H658" s="741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4" t="s">
        <v>345</v>
      </c>
      <c r="D659" s="396">
        <v>5631</v>
      </c>
      <c r="E659" s="444" t="s">
        <v>183</v>
      </c>
      <c r="F659" s="444" t="s">
        <v>804</v>
      </c>
      <c r="G659" s="739" t="s">
        <v>185</v>
      </c>
      <c r="H659" s="739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4" t="s">
        <v>345</v>
      </c>
      <c r="D660" s="396">
        <v>5632</v>
      </c>
      <c r="E660" s="444" t="s">
        <v>183</v>
      </c>
      <c r="F660" s="444" t="s">
        <v>805</v>
      </c>
      <c r="G660" s="739" t="s">
        <v>185</v>
      </c>
      <c r="H660" s="739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4" t="s">
        <v>345</v>
      </c>
      <c r="D661" s="396">
        <v>88246</v>
      </c>
      <c r="E661" s="444" t="s">
        <v>183</v>
      </c>
      <c r="F661" s="444" t="s">
        <v>806</v>
      </c>
      <c r="G661" s="739" t="s">
        <v>178</v>
      </c>
      <c r="H661" s="739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4" t="s">
        <v>345</v>
      </c>
      <c r="D662" s="396">
        <v>88316</v>
      </c>
      <c r="E662" s="444" t="s">
        <v>183</v>
      </c>
      <c r="F662" s="444" t="s">
        <v>188</v>
      </c>
      <c r="G662" s="739" t="s">
        <v>178</v>
      </c>
      <c r="H662" s="739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4" t="s">
        <v>345</v>
      </c>
      <c r="D663" s="396">
        <v>88629</v>
      </c>
      <c r="E663" s="444" t="s">
        <v>183</v>
      </c>
      <c r="F663" s="444" t="s">
        <v>673</v>
      </c>
      <c r="G663" s="739" t="s">
        <v>178</v>
      </c>
      <c r="H663" s="739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4" t="s">
        <v>179</v>
      </c>
      <c r="D664" s="396">
        <v>7753</v>
      </c>
      <c r="E664" s="444" t="s">
        <v>183</v>
      </c>
      <c r="F664" s="444" t="s">
        <v>807</v>
      </c>
      <c r="G664" s="739" t="s">
        <v>236</v>
      </c>
      <c r="H664" s="739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49"/>
      <c r="D665" s="449"/>
      <c r="E665" s="449"/>
      <c r="F665" s="449"/>
      <c r="G665" s="449" t="s">
        <v>172</v>
      </c>
      <c r="H665" s="400">
        <v>20.244375067283883</v>
      </c>
      <c r="I665" s="449" t="s">
        <v>173</v>
      </c>
      <c r="J665" s="400">
        <v>17.37</v>
      </c>
      <c r="K665" s="449" t="s">
        <v>174</v>
      </c>
      <c r="L665" s="400">
        <v>37.61</v>
      </c>
    </row>
    <row r="666" spans="3:12" ht="18" thickBot="1" x14ac:dyDescent="0.35">
      <c r="C666" s="449"/>
      <c r="D666" s="449"/>
      <c r="E666" s="449"/>
      <c r="F666" s="449"/>
      <c r="G666" s="449" t="s">
        <v>175</v>
      </c>
      <c r="H666" s="400">
        <v>130.34</v>
      </c>
      <c r="I666" s="449"/>
      <c r="J666" s="738" t="s">
        <v>176</v>
      </c>
      <c r="K666" s="738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5" t="s">
        <v>598</v>
      </c>
      <c r="D668" s="390" t="s">
        <v>163</v>
      </c>
      <c r="E668" s="445" t="s">
        <v>164</v>
      </c>
      <c r="F668" s="445" t="s">
        <v>165</v>
      </c>
      <c r="G668" s="740" t="s">
        <v>166</v>
      </c>
      <c r="H668" s="740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3" t="s">
        <v>170</v>
      </c>
      <c r="D669" s="392" t="s">
        <v>655</v>
      </c>
      <c r="E669" s="443" t="s">
        <v>171</v>
      </c>
      <c r="F669" s="443" t="s">
        <v>656</v>
      </c>
      <c r="G669" s="741" t="s">
        <v>680</v>
      </c>
      <c r="H669" s="741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4" t="s">
        <v>345</v>
      </c>
      <c r="D670" s="396">
        <v>88245</v>
      </c>
      <c r="E670" s="444" t="s">
        <v>183</v>
      </c>
      <c r="F670" s="444" t="s">
        <v>808</v>
      </c>
      <c r="G670" s="739" t="s">
        <v>178</v>
      </c>
      <c r="H670" s="739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4" t="s">
        <v>345</v>
      </c>
      <c r="D671" s="396">
        <v>88262</v>
      </c>
      <c r="E671" s="444" t="s">
        <v>183</v>
      </c>
      <c r="F671" s="444" t="s">
        <v>658</v>
      </c>
      <c r="G671" s="739" t="s">
        <v>178</v>
      </c>
      <c r="H671" s="739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4" t="s">
        <v>345</v>
      </c>
      <c r="D672" s="396">
        <v>88316</v>
      </c>
      <c r="E672" s="444" t="s">
        <v>183</v>
      </c>
      <c r="F672" s="444" t="s">
        <v>188</v>
      </c>
      <c r="G672" s="739" t="s">
        <v>178</v>
      </c>
      <c r="H672" s="739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4" t="s">
        <v>345</v>
      </c>
      <c r="D673" s="396">
        <v>102475</v>
      </c>
      <c r="E673" s="444" t="s">
        <v>183</v>
      </c>
      <c r="F673" s="444" t="s">
        <v>809</v>
      </c>
      <c r="G673" s="739" t="s">
        <v>661</v>
      </c>
      <c r="H673" s="739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4" t="s">
        <v>345</v>
      </c>
      <c r="D674" s="396">
        <v>5631</v>
      </c>
      <c r="E674" s="444" t="s">
        <v>183</v>
      </c>
      <c r="F674" s="444" t="s">
        <v>804</v>
      </c>
      <c r="G674" s="739" t="s">
        <v>185</v>
      </c>
      <c r="H674" s="739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4" t="s">
        <v>345</v>
      </c>
      <c r="D675" s="396">
        <v>5632</v>
      </c>
      <c r="E675" s="444" t="s">
        <v>183</v>
      </c>
      <c r="F675" s="444" t="s">
        <v>805</v>
      </c>
      <c r="G675" s="739" t="s">
        <v>185</v>
      </c>
      <c r="H675" s="739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4" t="s">
        <v>179</v>
      </c>
      <c r="D676" s="396">
        <v>4512</v>
      </c>
      <c r="E676" s="444" t="s">
        <v>183</v>
      </c>
      <c r="F676" s="444" t="s">
        <v>810</v>
      </c>
      <c r="G676" s="739" t="s">
        <v>236</v>
      </c>
      <c r="H676" s="739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4" t="s">
        <v>179</v>
      </c>
      <c r="D677" s="396">
        <v>5069</v>
      </c>
      <c r="E677" s="444" t="s">
        <v>183</v>
      </c>
      <c r="F677" s="444" t="s">
        <v>795</v>
      </c>
      <c r="G677" s="739" t="s">
        <v>236</v>
      </c>
      <c r="H677" s="739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4" t="s">
        <v>179</v>
      </c>
      <c r="D678" s="396">
        <v>43059</v>
      </c>
      <c r="E678" s="444" t="s">
        <v>183</v>
      </c>
      <c r="F678" s="444" t="s">
        <v>811</v>
      </c>
      <c r="G678" s="739" t="s">
        <v>236</v>
      </c>
      <c r="H678" s="739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4" t="s">
        <v>179</v>
      </c>
      <c r="D679" s="396">
        <v>43132</v>
      </c>
      <c r="E679" s="444" t="s">
        <v>183</v>
      </c>
      <c r="F679" s="444" t="s">
        <v>812</v>
      </c>
      <c r="G679" s="739" t="s">
        <v>236</v>
      </c>
      <c r="H679" s="739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49"/>
      <c r="D680" s="449"/>
      <c r="E680" s="449"/>
      <c r="F680" s="449"/>
      <c r="G680" s="449" t="s">
        <v>172</v>
      </c>
      <c r="H680" s="400">
        <v>18.920228226935084</v>
      </c>
      <c r="I680" s="449" t="s">
        <v>173</v>
      </c>
      <c r="J680" s="400">
        <v>16.23</v>
      </c>
      <c r="K680" s="449" t="s">
        <v>174</v>
      </c>
      <c r="L680" s="400">
        <v>35.15</v>
      </c>
    </row>
    <row r="681" spans="3:12" ht="18" thickBot="1" x14ac:dyDescent="0.35">
      <c r="C681" s="449"/>
      <c r="D681" s="449"/>
      <c r="E681" s="449"/>
      <c r="F681" s="449"/>
      <c r="G681" s="449" t="s">
        <v>175</v>
      </c>
      <c r="H681" s="400">
        <v>89.26</v>
      </c>
      <c r="I681" s="449"/>
      <c r="J681" s="738" t="s">
        <v>176</v>
      </c>
      <c r="K681" s="738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5" t="s">
        <v>633</v>
      </c>
      <c r="D683" s="390" t="s">
        <v>163</v>
      </c>
      <c r="E683" s="445" t="s">
        <v>164</v>
      </c>
      <c r="F683" s="445" t="s">
        <v>165</v>
      </c>
      <c r="G683" s="740" t="s">
        <v>166</v>
      </c>
      <c r="H683" s="740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3" t="s">
        <v>170</v>
      </c>
      <c r="D684" s="392">
        <v>91795</v>
      </c>
      <c r="E684" s="443" t="s">
        <v>183</v>
      </c>
      <c r="F684" s="443" t="s">
        <v>585</v>
      </c>
      <c r="G684" s="741" t="s">
        <v>680</v>
      </c>
      <c r="H684" s="741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4" t="s">
        <v>345</v>
      </c>
      <c r="D685" s="396">
        <v>89714</v>
      </c>
      <c r="E685" s="444" t="s">
        <v>183</v>
      </c>
      <c r="F685" s="444" t="s">
        <v>759</v>
      </c>
      <c r="G685" s="739" t="s">
        <v>680</v>
      </c>
      <c r="H685" s="739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4" t="s">
        <v>345</v>
      </c>
      <c r="D686" s="396">
        <v>89746</v>
      </c>
      <c r="E686" s="444" t="s">
        <v>183</v>
      </c>
      <c r="F686" s="444" t="s">
        <v>760</v>
      </c>
      <c r="G686" s="739" t="s">
        <v>680</v>
      </c>
      <c r="H686" s="739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4" t="s">
        <v>345</v>
      </c>
      <c r="D687" s="396">
        <v>89748</v>
      </c>
      <c r="E687" s="444" t="s">
        <v>183</v>
      </c>
      <c r="F687" s="444" t="s">
        <v>761</v>
      </c>
      <c r="G687" s="739" t="s">
        <v>680</v>
      </c>
      <c r="H687" s="739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4" t="s">
        <v>345</v>
      </c>
      <c r="D688" s="396">
        <v>89778</v>
      </c>
      <c r="E688" s="444" t="s">
        <v>183</v>
      </c>
      <c r="F688" s="444" t="s">
        <v>762</v>
      </c>
      <c r="G688" s="739" t="s">
        <v>680</v>
      </c>
      <c r="H688" s="739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4" t="s">
        <v>345</v>
      </c>
      <c r="D689" s="396">
        <v>89796</v>
      </c>
      <c r="E689" s="444" t="s">
        <v>183</v>
      </c>
      <c r="F689" s="444" t="s">
        <v>763</v>
      </c>
      <c r="G689" s="739" t="s">
        <v>680</v>
      </c>
      <c r="H689" s="739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4" t="s">
        <v>345</v>
      </c>
      <c r="D690" s="396">
        <v>89797</v>
      </c>
      <c r="E690" s="444" t="s">
        <v>183</v>
      </c>
      <c r="F690" s="444" t="s">
        <v>764</v>
      </c>
      <c r="G690" s="739" t="s">
        <v>680</v>
      </c>
      <c r="H690" s="739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4" t="s">
        <v>345</v>
      </c>
      <c r="D691" s="396">
        <v>89800</v>
      </c>
      <c r="E691" s="444" t="s">
        <v>183</v>
      </c>
      <c r="F691" s="444" t="s">
        <v>765</v>
      </c>
      <c r="G691" s="739" t="s">
        <v>680</v>
      </c>
      <c r="H691" s="739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4" t="s">
        <v>345</v>
      </c>
      <c r="D692" s="396">
        <v>89810</v>
      </c>
      <c r="E692" s="444" t="s">
        <v>183</v>
      </c>
      <c r="F692" s="444" t="s">
        <v>766</v>
      </c>
      <c r="G692" s="739" t="s">
        <v>680</v>
      </c>
      <c r="H692" s="739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4" t="s">
        <v>345</v>
      </c>
      <c r="D693" s="396">
        <v>89821</v>
      </c>
      <c r="E693" s="444" t="s">
        <v>183</v>
      </c>
      <c r="F693" s="444" t="s">
        <v>767</v>
      </c>
      <c r="G693" s="739" t="s">
        <v>680</v>
      </c>
      <c r="H693" s="739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4" t="s">
        <v>345</v>
      </c>
      <c r="D694" s="396">
        <v>89833</v>
      </c>
      <c r="E694" s="444" t="s">
        <v>183</v>
      </c>
      <c r="F694" s="444" t="s">
        <v>768</v>
      </c>
      <c r="G694" s="739" t="s">
        <v>680</v>
      </c>
      <c r="H694" s="739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4" t="s">
        <v>345</v>
      </c>
      <c r="D695" s="396">
        <v>89834</v>
      </c>
      <c r="E695" s="444" t="s">
        <v>183</v>
      </c>
      <c r="F695" s="444" t="s">
        <v>769</v>
      </c>
      <c r="G695" s="739" t="s">
        <v>680</v>
      </c>
      <c r="H695" s="739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4" t="s">
        <v>345</v>
      </c>
      <c r="D696" s="396">
        <v>89848</v>
      </c>
      <c r="E696" s="444" t="s">
        <v>183</v>
      </c>
      <c r="F696" s="444" t="s">
        <v>770</v>
      </c>
      <c r="G696" s="739" t="s">
        <v>680</v>
      </c>
      <c r="H696" s="739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4" t="s">
        <v>345</v>
      </c>
      <c r="D697" s="396">
        <v>89851</v>
      </c>
      <c r="E697" s="444" t="s">
        <v>183</v>
      </c>
      <c r="F697" s="444" t="s">
        <v>771</v>
      </c>
      <c r="G697" s="739" t="s">
        <v>680</v>
      </c>
      <c r="H697" s="739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4" t="s">
        <v>345</v>
      </c>
      <c r="D698" s="396">
        <v>89856</v>
      </c>
      <c r="E698" s="444" t="s">
        <v>183</v>
      </c>
      <c r="F698" s="444" t="s">
        <v>772</v>
      </c>
      <c r="G698" s="739" t="s">
        <v>680</v>
      </c>
      <c r="H698" s="739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4" t="s">
        <v>345</v>
      </c>
      <c r="D699" s="396">
        <v>89861</v>
      </c>
      <c r="E699" s="444" t="s">
        <v>183</v>
      </c>
      <c r="F699" s="444" t="s">
        <v>773</v>
      </c>
      <c r="G699" s="739" t="s">
        <v>680</v>
      </c>
      <c r="H699" s="739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4" t="s">
        <v>345</v>
      </c>
      <c r="D700" s="396">
        <v>90438</v>
      </c>
      <c r="E700" s="444" t="s">
        <v>183</v>
      </c>
      <c r="F700" s="444" t="s">
        <v>774</v>
      </c>
      <c r="G700" s="739" t="s">
        <v>680</v>
      </c>
      <c r="H700" s="739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4" t="s">
        <v>345</v>
      </c>
      <c r="D701" s="396">
        <v>90455</v>
      </c>
      <c r="E701" s="444" t="s">
        <v>183</v>
      </c>
      <c r="F701" s="444" t="s">
        <v>775</v>
      </c>
      <c r="G701" s="739" t="s">
        <v>680</v>
      </c>
      <c r="H701" s="739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4" t="s">
        <v>345</v>
      </c>
      <c r="D702" s="396">
        <v>91187</v>
      </c>
      <c r="E702" s="444" t="s">
        <v>183</v>
      </c>
      <c r="F702" s="444" t="s">
        <v>776</v>
      </c>
      <c r="G702" s="739" t="s">
        <v>680</v>
      </c>
      <c r="H702" s="739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4" t="s">
        <v>345</v>
      </c>
      <c r="D703" s="396">
        <v>91192</v>
      </c>
      <c r="E703" s="444" t="s">
        <v>183</v>
      </c>
      <c r="F703" s="444" t="s">
        <v>777</v>
      </c>
      <c r="G703" s="739" t="s">
        <v>680</v>
      </c>
      <c r="H703" s="739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49"/>
      <c r="D704" s="449"/>
      <c r="E704" s="449"/>
      <c r="F704" s="449"/>
      <c r="G704" s="449" t="s">
        <v>172</v>
      </c>
      <c r="H704" s="400">
        <v>11.540531811820433</v>
      </c>
      <c r="I704" s="449" t="s">
        <v>173</v>
      </c>
      <c r="J704" s="400">
        <v>9.9</v>
      </c>
      <c r="K704" s="449" t="s">
        <v>174</v>
      </c>
      <c r="L704" s="400">
        <v>21.44</v>
      </c>
    </row>
    <row r="705" spans="3:12" ht="18" thickBot="1" x14ac:dyDescent="0.35">
      <c r="C705" s="449"/>
      <c r="D705" s="449"/>
      <c r="E705" s="449"/>
      <c r="F705" s="449"/>
      <c r="G705" s="449" t="s">
        <v>175</v>
      </c>
      <c r="H705" s="400">
        <v>15.29</v>
      </c>
      <c r="I705" s="449"/>
      <c r="J705" s="738" t="s">
        <v>176</v>
      </c>
      <c r="K705" s="738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5" t="s">
        <v>634</v>
      </c>
      <c r="D707" s="390" t="s">
        <v>163</v>
      </c>
      <c r="E707" s="445" t="s">
        <v>164</v>
      </c>
      <c r="F707" s="445" t="s">
        <v>165</v>
      </c>
      <c r="G707" s="740" t="s">
        <v>166</v>
      </c>
      <c r="H707" s="740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3" t="s">
        <v>170</v>
      </c>
      <c r="D708" s="392">
        <v>96995</v>
      </c>
      <c r="E708" s="443" t="s">
        <v>183</v>
      </c>
      <c r="F708" s="443" t="s">
        <v>583</v>
      </c>
      <c r="G708" s="741" t="s">
        <v>758</v>
      </c>
      <c r="H708" s="741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4" t="s">
        <v>345</v>
      </c>
      <c r="D709" s="396">
        <v>88316</v>
      </c>
      <c r="E709" s="444" t="s">
        <v>183</v>
      </c>
      <c r="F709" s="444" t="s">
        <v>188</v>
      </c>
      <c r="G709" s="739" t="s">
        <v>178</v>
      </c>
      <c r="H709" s="739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49"/>
      <c r="D710" s="449"/>
      <c r="E710" s="449"/>
      <c r="F710" s="449"/>
      <c r="G710" s="449" t="s">
        <v>172</v>
      </c>
      <c r="H710" s="400">
        <v>16.0189471417806</v>
      </c>
      <c r="I710" s="449" t="s">
        <v>173</v>
      </c>
      <c r="J710" s="400">
        <v>13.74</v>
      </c>
      <c r="K710" s="449" t="s">
        <v>174</v>
      </c>
      <c r="L710" s="400">
        <v>29.76</v>
      </c>
    </row>
    <row r="711" spans="3:12" ht="18" thickBot="1" x14ac:dyDescent="0.35">
      <c r="C711" s="449"/>
      <c r="D711" s="449"/>
      <c r="E711" s="449"/>
      <c r="F711" s="449"/>
      <c r="G711" s="449" t="s">
        <v>175</v>
      </c>
      <c r="H711" s="400">
        <v>9.3800000000000008</v>
      </c>
      <c r="I711" s="449"/>
      <c r="J711" s="738" t="s">
        <v>176</v>
      </c>
      <c r="K711" s="738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5" t="s">
        <v>613</v>
      </c>
      <c r="D713" s="390" t="s">
        <v>163</v>
      </c>
      <c r="E713" s="445" t="s">
        <v>164</v>
      </c>
      <c r="F713" s="445" t="s">
        <v>165</v>
      </c>
      <c r="G713" s="740" t="s">
        <v>166</v>
      </c>
      <c r="H713" s="740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3" t="s">
        <v>170</v>
      </c>
      <c r="D714" s="392" t="s">
        <v>614</v>
      </c>
      <c r="E714" s="443" t="s">
        <v>171</v>
      </c>
      <c r="F714" s="443" t="s">
        <v>615</v>
      </c>
      <c r="G714" s="741" t="s">
        <v>680</v>
      </c>
      <c r="H714" s="741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4" t="s">
        <v>345</v>
      </c>
      <c r="D715" s="396">
        <v>95469</v>
      </c>
      <c r="E715" s="444" t="s">
        <v>183</v>
      </c>
      <c r="F715" s="444" t="s">
        <v>813</v>
      </c>
      <c r="G715" s="739" t="s">
        <v>680</v>
      </c>
      <c r="H715" s="739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4" t="s">
        <v>179</v>
      </c>
      <c r="D716" s="396">
        <v>6142</v>
      </c>
      <c r="E716" s="444" t="s">
        <v>183</v>
      </c>
      <c r="F716" s="444" t="s">
        <v>814</v>
      </c>
      <c r="G716" s="739" t="s">
        <v>236</v>
      </c>
      <c r="H716" s="739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4" t="s">
        <v>179</v>
      </c>
      <c r="D717" s="396">
        <v>1030</v>
      </c>
      <c r="E717" s="444" t="s">
        <v>183</v>
      </c>
      <c r="F717" s="444" t="s">
        <v>815</v>
      </c>
      <c r="G717" s="739" t="s">
        <v>236</v>
      </c>
      <c r="H717" s="739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4" t="s">
        <v>179</v>
      </c>
      <c r="D718" s="396">
        <v>11681</v>
      </c>
      <c r="E718" s="444" t="s">
        <v>183</v>
      </c>
      <c r="F718" s="444" t="s">
        <v>816</v>
      </c>
      <c r="G718" s="739" t="s">
        <v>236</v>
      </c>
      <c r="H718" s="739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49"/>
      <c r="D719" s="449"/>
      <c r="E719" s="449"/>
      <c r="F719" s="449"/>
      <c r="G719" s="449" t="s">
        <v>172</v>
      </c>
      <c r="H719" s="400">
        <v>6.9167832999999996</v>
      </c>
      <c r="I719" s="449" t="s">
        <v>173</v>
      </c>
      <c r="J719" s="400">
        <v>5.93</v>
      </c>
      <c r="K719" s="449" t="s">
        <v>174</v>
      </c>
      <c r="L719" s="400">
        <v>12.85</v>
      </c>
    </row>
    <row r="720" spans="3:12" ht="18" thickBot="1" x14ac:dyDescent="0.35">
      <c r="C720" s="449"/>
      <c r="D720" s="449"/>
      <c r="E720" s="449"/>
      <c r="F720" s="449"/>
      <c r="G720" s="449" t="s">
        <v>175</v>
      </c>
      <c r="H720" s="400">
        <v>77.400000000000006</v>
      </c>
      <c r="I720" s="449"/>
      <c r="J720" s="738" t="s">
        <v>176</v>
      </c>
      <c r="K720" s="738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5" t="s">
        <v>616</v>
      </c>
      <c r="D722" s="390" t="s">
        <v>163</v>
      </c>
      <c r="E722" s="445" t="s">
        <v>164</v>
      </c>
      <c r="F722" s="445" t="s">
        <v>165</v>
      </c>
      <c r="G722" s="740" t="s">
        <v>166</v>
      </c>
      <c r="H722" s="740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3" t="s">
        <v>170</v>
      </c>
      <c r="D723" s="392">
        <v>100849</v>
      </c>
      <c r="E723" s="443" t="s">
        <v>183</v>
      </c>
      <c r="F723" s="443" t="s">
        <v>610</v>
      </c>
      <c r="G723" s="741" t="s">
        <v>680</v>
      </c>
      <c r="H723" s="741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4" t="s">
        <v>345</v>
      </c>
      <c r="D724" s="396">
        <v>88267</v>
      </c>
      <c r="E724" s="444" t="s">
        <v>183</v>
      </c>
      <c r="F724" s="444" t="s">
        <v>736</v>
      </c>
      <c r="G724" s="739" t="s">
        <v>178</v>
      </c>
      <c r="H724" s="739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4" t="s">
        <v>345</v>
      </c>
      <c r="D725" s="396">
        <v>88316</v>
      </c>
      <c r="E725" s="444" t="s">
        <v>183</v>
      </c>
      <c r="F725" s="444" t="s">
        <v>188</v>
      </c>
      <c r="G725" s="739" t="s">
        <v>178</v>
      </c>
      <c r="H725" s="739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4" t="s">
        <v>179</v>
      </c>
      <c r="D726" s="396">
        <v>377</v>
      </c>
      <c r="E726" s="444" t="s">
        <v>183</v>
      </c>
      <c r="F726" s="444" t="s">
        <v>817</v>
      </c>
      <c r="G726" s="739" t="s">
        <v>236</v>
      </c>
      <c r="H726" s="739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49"/>
      <c r="D727" s="449"/>
      <c r="E727" s="449"/>
      <c r="F727" s="449"/>
      <c r="G727" s="449" t="s">
        <v>172</v>
      </c>
      <c r="H727" s="400">
        <v>1.7386155667994403</v>
      </c>
      <c r="I727" s="449" t="s">
        <v>173</v>
      </c>
      <c r="J727" s="400">
        <v>1.49</v>
      </c>
      <c r="K727" s="449" t="s">
        <v>174</v>
      </c>
      <c r="L727" s="400">
        <v>3.23</v>
      </c>
    </row>
    <row r="728" spans="3:12" ht="18" thickBot="1" x14ac:dyDescent="0.35">
      <c r="C728" s="449"/>
      <c r="D728" s="449"/>
      <c r="E728" s="449"/>
      <c r="F728" s="449"/>
      <c r="G728" s="449" t="s">
        <v>175</v>
      </c>
      <c r="H728" s="400">
        <v>9.94</v>
      </c>
      <c r="I728" s="449"/>
      <c r="J728" s="738" t="s">
        <v>176</v>
      </c>
      <c r="K728" s="738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5" t="s">
        <v>617</v>
      </c>
      <c r="D730" s="390" t="s">
        <v>163</v>
      </c>
      <c r="E730" s="445" t="s">
        <v>164</v>
      </c>
      <c r="F730" s="445" t="s">
        <v>165</v>
      </c>
      <c r="G730" s="740" t="s">
        <v>166</v>
      </c>
      <c r="H730" s="740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3" t="s">
        <v>170</v>
      </c>
      <c r="D731" s="392">
        <v>86934</v>
      </c>
      <c r="E731" s="443" t="s">
        <v>183</v>
      </c>
      <c r="F731" s="443" t="s">
        <v>611</v>
      </c>
      <c r="G731" s="741" t="s">
        <v>680</v>
      </c>
      <c r="H731" s="741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4" t="s">
        <v>345</v>
      </c>
      <c r="D732" s="396">
        <v>86880</v>
      </c>
      <c r="E732" s="444" t="s">
        <v>183</v>
      </c>
      <c r="F732" s="444" t="s">
        <v>818</v>
      </c>
      <c r="G732" s="739" t="s">
        <v>680</v>
      </c>
      <c r="H732" s="739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4" t="s">
        <v>345</v>
      </c>
      <c r="D733" s="396">
        <v>86883</v>
      </c>
      <c r="E733" s="444" t="s">
        <v>183</v>
      </c>
      <c r="F733" s="444" t="s">
        <v>750</v>
      </c>
      <c r="G733" s="739" t="s">
        <v>680</v>
      </c>
      <c r="H733" s="739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4" t="s">
        <v>345</v>
      </c>
      <c r="D734" s="396">
        <v>86894</v>
      </c>
      <c r="E734" s="444" t="s">
        <v>183</v>
      </c>
      <c r="F734" s="444" t="s">
        <v>819</v>
      </c>
      <c r="G734" s="739" t="s">
        <v>680</v>
      </c>
      <c r="H734" s="739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4" t="s">
        <v>345</v>
      </c>
      <c r="D735" s="396">
        <v>86911</v>
      </c>
      <c r="E735" s="444" t="s">
        <v>183</v>
      </c>
      <c r="F735" s="444" t="s">
        <v>820</v>
      </c>
      <c r="G735" s="739" t="s">
        <v>680</v>
      </c>
      <c r="H735" s="739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49"/>
      <c r="D736" s="449"/>
      <c r="E736" s="449"/>
      <c r="F736" s="449"/>
      <c r="G736" s="449" t="s">
        <v>172</v>
      </c>
      <c r="H736" s="400">
        <v>15.5345032</v>
      </c>
      <c r="I736" s="449" t="s">
        <v>173</v>
      </c>
      <c r="J736" s="400">
        <v>13.33</v>
      </c>
      <c r="K736" s="449" t="s">
        <v>174</v>
      </c>
      <c r="L736" s="400">
        <v>28.86</v>
      </c>
    </row>
    <row r="737" spans="3:12" ht="18" thickBot="1" x14ac:dyDescent="0.35">
      <c r="C737" s="449"/>
      <c r="D737" s="449"/>
      <c r="E737" s="449"/>
      <c r="F737" s="449"/>
      <c r="G737" s="449" t="s">
        <v>175</v>
      </c>
      <c r="H737" s="400">
        <v>99.51</v>
      </c>
      <c r="I737" s="449"/>
      <c r="J737" s="738" t="s">
        <v>176</v>
      </c>
      <c r="K737" s="738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5" t="s">
        <v>618</v>
      </c>
      <c r="D739" s="390" t="s">
        <v>163</v>
      </c>
      <c r="E739" s="445" t="s">
        <v>164</v>
      </c>
      <c r="F739" s="445" t="s">
        <v>165</v>
      </c>
      <c r="G739" s="740" t="s">
        <v>166</v>
      </c>
      <c r="H739" s="740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3" t="s">
        <v>170</v>
      </c>
      <c r="D740" s="392">
        <v>86929</v>
      </c>
      <c r="E740" s="443" t="s">
        <v>183</v>
      </c>
      <c r="F740" s="443" t="s">
        <v>612</v>
      </c>
      <c r="G740" s="741" t="s">
        <v>680</v>
      </c>
      <c r="H740" s="741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4" t="s">
        <v>345</v>
      </c>
      <c r="D741" s="396">
        <v>86876</v>
      </c>
      <c r="E741" s="444" t="s">
        <v>183</v>
      </c>
      <c r="F741" s="444" t="s">
        <v>821</v>
      </c>
      <c r="G741" s="739" t="s">
        <v>680</v>
      </c>
      <c r="H741" s="739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4" t="s">
        <v>345</v>
      </c>
      <c r="D742" s="396">
        <v>86879</v>
      </c>
      <c r="E742" s="444" t="s">
        <v>183</v>
      </c>
      <c r="F742" s="444" t="s">
        <v>749</v>
      </c>
      <c r="G742" s="739" t="s">
        <v>680</v>
      </c>
      <c r="H742" s="739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4" t="s">
        <v>345</v>
      </c>
      <c r="D743" s="396">
        <v>86883</v>
      </c>
      <c r="E743" s="444" t="s">
        <v>183</v>
      </c>
      <c r="F743" s="444" t="s">
        <v>750</v>
      </c>
      <c r="G743" s="739" t="s">
        <v>680</v>
      </c>
      <c r="H743" s="739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4" t="s">
        <v>345</v>
      </c>
      <c r="D744" s="396">
        <v>86913</v>
      </c>
      <c r="E744" s="444" t="s">
        <v>183</v>
      </c>
      <c r="F744" s="444" t="s">
        <v>822</v>
      </c>
      <c r="G744" s="739" t="s">
        <v>680</v>
      </c>
      <c r="H744" s="739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49"/>
      <c r="D745" s="449"/>
      <c r="E745" s="449"/>
      <c r="F745" s="449"/>
      <c r="G745" s="449" t="s">
        <v>172</v>
      </c>
      <c r="H745" s="400">
        <v>12.746259</v>
      </c>
      <c r="I745" s="449" t="s">
        <v>173</v>
      </c>
      <c r="J745" s="400">
        <v>10.93</v>
      </c>
      <c r="K745" s="449" t="s">
        <v>174</v>
      </c>
      <c r="L745" s="400">
        <v>23.68</v>
      </c>
    </row>
    <row r="746" spans="3:12" ht="18" thickBot="1" x14ac:dyDescent="0.35">
      <c r="C746" s="449"/>
      <c r="D746" s="449"/>
      <c r="E746" s="449"/>
      <c r="F746" s="449"/>
      <c r="G746" s="449" t="s">
        <v>175</v>
      </c>
      <c r="H746" s="400">
        <v>87.55</v>
      </c>
      <c r="I746" s="449"/>
      <c r="J746" s="738" t="s">
        <v>176</v>
      </c>
      <c r="K746" s="738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5" t="s">
        <v>619</v>
      </c>
      <c r="D748" s="390" t="s">
        <v>163</v>
      </c>
      <c r="E748" s="445" t="s">
        <v>164</v>
      </c>
      <c r="F748" s="445" t="s">
        <v>165</v>
      </c>
      <c r="G748" s="740" t="s">
        <v>166</v>
      </c>
      <c r="H748" s="740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3" t="s">
        <v>170</v>
      </c>
      <c r="D749" s="392" t="s">
        <v>346</v>
      </c>
      <c r="E749" s="443" t="s">
        <v>171</v>
      </c>
      <c r="F749" s="443" t="s">
        <v>336</v>
      </c>
      <c r="G749" s="741" t="s">
        <v>347</v>
      </c>
      <c r="H749" s="741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4" t="s">
        <v>345</v>
      </c>
      <c r="D750" s="396">
        <v>88316</v>
      </c>
      <c r="E750" s="444" t="s">
        <v>183</v>
      </c>
      <c r="F750" s="444" t="s">
        <v>188</v>
      </c>
      <c r="G750" s="739" t="s">
        <v>178</v>
      </c>
      <c r="H750" s="739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4" t="s">
        <v>345</v>
      </c>
      <c r="D751" s="396">
        <v>88323</v>
      </c>
      <c r="E751" s="444" t="s">
        <v>183</v>
      </c>
      <c r="F751" s="444" t="s">
        <v>348</v>
      </c>
      <c r="G751" s="739" t="s">
        <v>178</v>
      </c>
      <c r="H751" s="739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4" t="s">
        <v>345</v>
      </c>
      <c r="D752" s="396">
        <v>93281</v>
      </c>
      <c r="E752" s="444" t="s">
        <v>183</v>
      </c>
      <c r="F752" s="444" t="s">
        <v>349</v>
      </c>
      <c r="G752" s="739" t="s">
        <v>185</v>
      </c>
      <c r="H752" s="739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4" t="s">
        <v>345</v>
      </c>
      <c r="D753" s="396">
        <v>93282</v>
      </c>
      <c r="E753" s="444" t="s">
        <v>183</v>
      </c>
      <c r="F753" s="444" t="s">
        <v>350</v>
      </c>
      <c r="G753" s="739" t="s">
        <v>185</v>
      </c>
      <c r="H753" s="739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4" t="s">
        <v>179</v>
      </c>
      <c r="D754" s="396">
        <v>7175</v>
      </c>
      <c r="E754" s="444" t="s">
        <v>183</v>
      </c>
      <c r="F754" s="444" t="s">
        <v>351</v>
      </c>
      <c r="G754" s="739" t="s">
        <v>236</v>
      </c>
      <c r="H754" s="739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4" t="s">
        <v>179</v>
      </c>
      <c r="D755" s="396">
        <v>43130</v>
      </c>
      <c r="E755" s="444" t="s">
        <v>183</v>
      </c>
      <c r="F755" s="444" t="s">
        <v>352</v>
      </c>
      <c r="G755" s="739" t="s">
        <v>236</v>
      </c>
      <c r="H755" s="739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4" t="s">
        <v>179</v>
      </c>
      <c r="D756" s="396">
        <v>15513</v>
      </c>
      <c r="E756" s="444" t="s">
        <v>240</v>
      </c>
      <c r="F756" s="444" t="s">
        <v>353</v>
      </c>
      <c r="G756" s="739" t="s">
        <v>236</v>
      </c>
      <c r="H756" s="739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49"/>
      <c r="D757" s="449"/>
      <c r="E757" s="449"/>
      <c r="F757" s="449"/>
      <c r="G757" s="449" t="s">
        <v>172</v>
      </c>
      <c r="H757" s="400">
        <v>8.6715469910646998</v>
      </c>
      <c r="I757" s="449" t="s">
        <v>173</v>
      </c>
      <c r="J757" s="400">
        <v>7.44</v>
      </c>
      <c r="K757" s="449" t="s">
        <v>174</v>
      </c>
      <c r="L757" s="400">
        <v>16.11</v>
      </c>
    </row>
    <row r="758" spans="3:12" ht="18" thickBot="1" x14ac:dyDescent="0.35">
      <c r="C758" s="449"/>
      <c r="D758" s="449"/>
      <c r="E758" s="449"/>
      <c r="F758" s="449"/>
      <c r="G758" s="449" t="s">
        <v>175</v>
      </c>
      <c r="H758" s="400">
        <v>8.25</v>
      </c>
      <c r="I758" s="449"/>
      <c r="J758" s="738" t="s">
        <v>176</v>
      </c>
      <c r="K758" s="738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5" t="s">
        <v>620</v>
      </c>
      <c r="D760" s="390" t="s">
        <v>163</v>
      </c>
      <c r="E760" s="445" t="s">
        <v>164</v>
      </c>
      <c r="F760" s="445" t="s">
        <v>165</v>
      </c>
      <c r="G760" s="740" t="s">
        <v>166</v>
      </c>
      <c r="H760" s="740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3" t="s">
        <v>170</v>
      </c>
      <c r="D761" s="392">
        <v>88485</v>
      </c>
      <c r="E761" s="443" t="s">
        <v>183</v>
      </c>
      <c r="F761" s="443" t="s">
        <v>232</v>
      </c>
      <c r="G761" s="741" t="s">
        <v>241</v>
      </c>
      <c r="H761" s="741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4" t="s">
        <v>345</v>
      </c>
      <c r="D762" s="396">
        <v>88310</v>
      </c>
      <c r="E762" s="444" t="s">
        <v>183</v>
      </c>
      <c r="F762" s="444" t="s">
        <v>261</v>
      </c>
      <c r="G762" s="739" t="s">
        <v>178</v>
      </c>
      <c r="H762" s="739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4" t="s">
        <v>345</v>
      </c>
      <c r="D763" s="396">
        <v>88316</v>
      </c>
      <c r="E763" s="444" t="s">
        <v>183</v>
      </c>
      <c r="F763" s="444" t="s">
        <v>188</v>
      </c>
      <c r="G763" s="739" t="s">
        <v>178</v>
      </c>
      <c r="H763" s="739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4" t="s">
        <v>179</v>
      </c>
      <c r="D764" s="396">
        <v>6085</v>
      </c>
      <c r="E764" s="444" t="s">
        <v>183</v>
      </c>
      <c r="F764" s="444" t="s">
        <v>262</v>
      </c>
      <c r="G764" s="739" t="s">
        <v>236</v>
      </c>
      <c r="H764" s="739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49"/>
      <c r="D765" s="449"/>
      <c r="E765" s="449"/>
      <c r="F765" s="449"/>
      <c r="G765" s="449" t="s">
        <v>172</v>
      </c>
      <c r="H765" s="400">
        <v>0.73743137043815266</v>
      </c>
      <c r="I765" s="449" t="s">
        <v>173</v>
      </c>
      <c r="J765" s="400">
        <v>0.63</v>
      </c>
      <c r="K765" s="449" t="s">
        <v>174</v>
      </c>
      <c r="L765" s="400">
        <v>1.37</v>
      </c>
    </row>
    <row r="766" spans="3:12" ht="18" thickBot="1" x14ac:dyDescent="0.35">
      <c r="C766" s="449"/>
      <c r="D766" s="449"/>
      <c r="E766" s="449"/>
      <c r="F766" s="449"/>
      <c r="G766" s="449" t="s">
        <v>175</v>
      </c>
      <c r="H766" s="400">
        <v>0.66</v>
      </c>
      <c r="I766" s="449"/>
      <c r="J766" s="738" t="s">
        <v>176</v>
      </c>
      <c r="K766" s="738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5" t="s">
        <v>621</v>
      </c>
      <c r="D768" s="390" t="s">
        <v>163</v>
      </c>
      <c r="E768" s="445" t="s">
        <v>164</v>
      </c>
      <c r="F768" s="445" t="s">
        <v>165</v>
      </c>
      <c r="G768" s="740" t="s">
        <v>166</v>
      </c>
      <c r="H768" s="740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3" t="s">
        <v>170</v>
      </c>
      <c r="D769" s="392">
        <v>88497</v>
      </c>
      <c r="E769" s="443" t="s">
        <v>183</v>
      </c>
      <c r="F769" s="443" t="s">
        <v>263</v>
      </c>
      <c r="G769" s="741" t="s">
        <v>241</v>
      </c>
      <c r="H769" s="741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4" t="s">
        <v>345</v>
      </c>
      <c r="D770" s="396">
        <v>88310</v>
      </c>
      <c r="E770" s="444" t="s">
        <v>183</v>
      </c>
      <c r="F770" s="444" t="s">
        <v>261</v>
      </c>
      <c r="G770" s="739" t="s">
        <v>178</v>
      </c>
      <c r="H770" s="739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4" t="s">
        <v>345</v>
      </c>
      <c r="D771" s="396">
        <v>88316</v>
      </c>
      <c r="E771" s="444" t="s">
        <v>183</v>
      </c>
      <c r="F771" s="444" t="s">
        <v>188</v>
      </c>
      <c r="G771" s="739" t="s">
        <v>178</v>
      </c>
      <c r="H771" s="739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4" t="s">
        <v>179</v>
      </c>
      <c r="D772" s="396">
        <v>3767</v>
      </c>
      <c r="E772" s="444" t="s">
        <v>183</v>
      </c>
      <c r="F772" s="444" t="s">
        <v>264</v>
      </c>
      <c r="G772" s="739" t="s">
        <v>236</v>
      </c>
      <c r="H772" s="739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4" t="s">
        <v>179</v>
      </c>
      <c r="D773" s="396">
        <v>43626</v>
      </c>
      <c r="E773" s="444" t="s">
        <v>183</v>
      </c>
      <c r="F773" s="444" t="s">
        <v>265</v>
      </c>
      <c r="G773" s="739" t="s">
        <v>236</v>
      </c>
      <c r="H773" s="739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49"/>
      <c r="D774" s="449"/>
      <c r="E774" s="449"/>
      <c r="F774" s="449"/>
      <c r="G774" s="449" t="s">
        <v>172</v>
      </c>
      <c r="H774" s="400">
        <v>4.0155022069114006</v>
      </c>
      <c r="I774" s="449" t="s">
        <v>173</v>
      </c>
      <c r="J774" s="400">
        <v>3.44</v>
      </c>
      <c r="K774" s="449" t="s">
        <v>174</v>
      </c>
      <c r="L774" s="400">
        <v>7.46</v>
      </c>
    </row>
    <row r="775" spans="3:12" ht="18" thickBot="1" x14ac:dyDescent="0.35">
      <c r="C775" s="449"/>
      <c r="D775" s="449"/>
      <c r="E775" s="449"/>
      <c r="F775" s="449"/>
      <c r="G775" s="449" t="s">
        <v>175</v>
      </c>
      <c r="H775" s="400">
        <v>3.35</v>
      </c>
      <c r="I775" s="449"/>
      <c r="J775" s="738" t="s">
        <v>176</v>
      </c>
      <c r="K775" s="738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5" t="s">
        <v>622</v>
      </c>
      <c r="D777" s="390" t="s">
        <v>163</v>
      </c>
      <c r="E777" s="445" t="s">
        <v>164</v>
      </c>
      <c r="F777" s="445" t="s">
        <v>165</v>
      </c>
      <c r="G777" s="740" t="s">
        <v>166</v>
      </c>
      <c r="H777" s="740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3" t="s">
        <v>170</v>
      </c>
      <c r="D778" s="392">
        <v>88489</v>
      </c>
      <c r="E778" s="443" t="s">
        <v>183</v>
      </c>
      <c r="F778" s="443" t="s">
        <v>233</v>
      </c>
      <c r="G778" s="741" t="s">
        <v>241</v>
      </c>
      <c r="H778" s="741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4" t="s">
        <v>345</v>
      </c>
      <c r="D779" s="396">
        <v>88310</v>
      </c>
      <c r="E779" s="444" t="s">
        <v>183</v>
      </c>
      <c r="F779" s="444" t="s">
        <v>261</v>
      </c>
      <c r="G779" s="739" t="s">
        <v>178</v>
      </c>
      <c r="H779" s="739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4" t="s">
        <v>345</v>
      </c>
      <c r="D780" s="396">
        <v>88316</v>
      </c>
      <c r="E780" s="444" t="s">
        <v>183</v>
      </c>
      <c r="F780" s="444" t="s">
        <v>188</v>
      </c>
      <c r="G780" s="739" t="s">
        <v>178</v>
      </c>
      <c r="H780" s="739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4" t="s">
        <v>179</v>
      </c>
      <c r="D781" s="396">
        <v>7356</v>
      </c>
      <c r="E781" s="444" t="s">
        <v>183</v>
      </c>
      <c r="F781" s="444" t="s">
        <v>238</v>
      </c>
      <c r="G781" s="739" t="s">
        <v>236</v>
      </c>
      <c r="H781" s="739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49"/>
      <c r="D782" s="449"/>
      <c r="E782" s="449"/>
      <c r="F782" s="449"/>
      <c r="G782" s="449" t="s">
        <v>172</v>
      </c>
      <c r="H782" s="400">
        <v>1.8085908063300677</v>
      </c>
      <c r="I782" s="449" t="s">
        <v>173</v>
      </c>
      <c r="J782" s="400">
        <v>1.55</v>
      </c>
      <c r="K782" s="449" t="s">
        <v>174</v>
      </c>
      <c r="L782" s="400">
        <v>3.36</v>
      </c>
    </row>
    <row r="783" spans="3:12" ht="18" thickBot="1" x14ac:dyDescent="0.35">
      <c r="C783" s="449"/>
      <c r="D783" s="449"/>
      <c r="E783" s="449"/>
      <c r="F783" s="449"/>
      <c r="G783" s="449" t="s">
        <v>175</v>
      </c>
      <c r="H783" s="400">
        <v>2.46</v>
      </c>
      <c r="I783" s="449"/>
      <c r="J783" s="738" t="s">
        <v>176</v>
      </c>
      <c r="K783" s="738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5" t="s">
        <v>623</v>
      </c>
      <c r="D785" s="390" t="s">
        <v>163</v>
      </c>
      <c r="E785" s="445" t="s">
        <v>164</v>
      </c>
      <c r="F785" s="445" t="s">
        <v>165</v>
      </c>
      <c r="G785" s="740" t="s">
        <v>166</v>
      </c>
      <c r="H785" s="740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3" t="s">
        <v>170</v>
      </c>
      <c r="D786" s="392">
        <v>88485</v>
      </c>
      <c r="E786" s="443" t="s">
        <v>183</v>
      </c>
      <c r="F786" s="443" t="s">
        <v>234</v>
      </c>
      <c r="G786" s="741" t="s">
        <v>241</v>
      </c>
      <c r="H786" s="741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4" t="s">
        <v>345</v>
      </c>
      <c r="D787" s="396">
        <v>88310</v>
      </c>
      <c r="E787" s="444" t="s">
        <v>183</v>
      </c>
      <c r="F787" s="444" t="s">
        <v>261</v>
      </c>
      <c r="G787" s="739" t="s">
        <v>178</v>
      </c>
      <c r="H787" s="739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4" t="s">
        <v>345</v>
      </c>
      <c r="D788" s="396">
        <v>88316</v>
      </c>
      <c r="E788" s="444" t="s">
        <v>183</v>
      </c>
      <c r="F788" s="444" t="s">
        <v>188</v>
      </c>
      <c r="G788" s="739" t="s">
        <v>178</v>
      </c>
      <c r="H788" s="739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4" t="s">
        <v>179</v>
      </c>
      <c r="D789" s="396">
        <v>6085</v>
      </c>
      <c r="E789" s="444" t="s">
        <v>183</v>
      </c>
      <c r="F789" s="444" t="s">
        <v>262</v>
      </c>
      <c r="G789" s="739" t="s">
        <v>236</v>
      </c>
      <c r="H789" s="739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49"/>
      <c r="D790" s="449"/>
      <c r="E790" s="449"/>
      <c r="F790" s="449"/>
      <c r="G790" s="449" t="s">
        <v>172</v>
      </c>
      <c r="H790" s="400">
        <v>0.73743137043815266</v>
      </c>
      <c r="I790" s="449" t="s">
        <v>173</v>
      </c>
      <c r="J790" s="400">
        <v>0.63</v>
      </c>
      <c r="K790" s="449" t="s">
        <v>174</v>
      </c>
      <c r="L790" s="400">
        <v>1.37</v>
      </c>
    </row>
    <row r="791" spans="3:12" ht="18" thickBot="1" x14ac:dyDescent="0.35">
      <c r="C791" s="449"/>
      <c r="D791" s="449"/>
      <c r="E791" s="449"/>
      <c r="F791" s="449"/>
      <c r="G791" s="449" t="s">
        <v>175</v>
      </c>
      <c r="H791" s="400">
        <v>0.66</v>
      </c>
      <c r="I791" s="449"/>
      <c r="J791" s="738" t="s">
        <v>176</v>
      </c>
      <c r="K791" s="738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5" t="s">
        <v>624</v>
      </c>
      <c r="D793" s="390" t="s">
        <v>163</v>
      </c>
      <c r="E793" s="445" t="s">
        <v>164</v>
      </c>
      <c r="F793" s="445" t="s">
        <v>165</v>
      </c>
      <c r="G793" s="740" t="s">
        <v>166</v>
      </c>
      <c r="H793" s="740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3" t="s">
        <v>170</v>
      </c>
      <c r="D794" s="392">
        <v>95305</v>
      </c>
      <c r="E794" s="443" t="s">
        <v>183</v>
      </c>
      <c r="F794" s="443" t="s">
        <v>297</v>
      </c>
      <c r="G794" s="741" t="s">
        <v>241</v>
      </c>
      <c r="H794" s="741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4" t="s">
        <v>345</v>
      </c>
      <c r="D795" s="396">
        <v>88310</v>
      </c>
      <c r="E795" s="444" t="s">
        <v>183</v>
      </c>
      <c r="F795" s="444" t="s">
        <v>261</v>
      </c>
      <c r="G795" s="739" t="s">
        <v>178</v>
      </c>
      <c r="H795" s="739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4" t="s">
        <v>345</v>
      </c>
      <c r="D796" s="396">
        <v>88316</v>
      </c>
      <c r="E796" s="444" t="s">
        <v>183</v>
      </c>
      <c r="F796" s="444" t="s">
        <v>188</v>
      </c>
      <c r="G796" s="739" t="s">
        <v>178</v>
      </c>
      <c r="H796" s="739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4" t="s">
        <v>179</v>
      </c>
      <c r="D797" s="396">
        <v>38877</v>
      </c>
      <c r="E797" s="444" t="s">
        <v>183</v>
      </c>
      <c r="F797" s="444" t="s">
        <v>329</v>
      </c>
      <c r="G797" s="739" t="s">
        <v>236</v>
      </c>
      <c r="H797" s="739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49"/>
      <c r="D798" s="449"/>
      <c r="E798" s="449"/>
      <c r="F798" s="449"/>
      <c r="G798" s="449" t="s">
        <v>172</v>
      </c>
      <c r="H798" s="400">
        <v>1.7063193024006891</v>
      </c>
      <c r="I798" s="449" t="s">
        <v>173</v>
      </c>
      <c r="J798" s="400">
        <v>1.46</v>
      </c>
      <c r="K798" s="449" t="s">
        <v>174</v>
      </c>
      <c r="L798" s="400">
        <v>3.17</v>
      </c>
    </row>
    <row r="799" spans="3:12" ht="18" thickBot="1" x14ac:dyDescent="0.35">
      <c r="C799" s="449"/>
      <c r="D799" s="449"/>
      <c r="E799" s="449"/>
      <c r="F799" s="449"/>
      <c r="G799" s="449" t="s">
        <v>175</v>
      </c>
      <c r="H799" s="400">
        <v>2.62</v>
      </c>
      <c r="I799" s="449"/>
      <c r="J799" s="738" t="s">
        <v>176</v>
      </c>
      <c r="K799" s="738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5" t="s">
        <v>625</v>
      </c>
      <c r="D801" s="390" t="s">
        <v>163</v>
      </c>
      <c r="E801" s="445" t="s">
        <v>164</v>
      </c>
      <c r="F801" s="445" t="s">
        <v>165</v>
      </c>
      <c r="G801" s="740" t="s">
        <v>166</v>
      </c>
      <c r="H801" s="740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3" t="s">
        <v>170</v>
      </c>
      <c r="D802" s="392">
        <v>88484</v>
      </c>
      <c r="E802" s="443" t="s">
        <v>183</v>
      </c>
      <c r="F802" s="443" t="s">
        <v>203</v>
      </c>
      <c r="G802" s="741" t="s">
        <v>241</v>
      </c>
      <c r="H802" s="741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4" t="s">
        <v>345</v>
      </c>
      <c r="D803" s="396">
        <v>88310</v>
      </c>
      <c r="E803" s="444" t="s">
        <v>183</v>
      </c>
      <c r="F803" s="444" t="s">
        <v>261</v>
      </c>
      <c r="G803" s="739" t="s">
        <v>178</v>
      </c>
      <c r="H803" s="739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4" t="s">
        <v>345</v>
      </c>
      <c r="D804" s="396">
        <v>88316</v>
      </c>
      <c r="E804" s="444" t="s">
        <v>183</v>
      </c>
      <c r="F804" s="444" t="s">
        <v>188</v>
      </c>
      <c r="G804" s="739" t="s">
        <v>178</v>
      </c>
      <c r="H804" s="739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4" t="s">
        <v>179</v>
      </c>
      <c r="D805" s="396">
        <v>6085</v>
      </c>
      <c r="E805" s="444" t="s">
        <v>183</v>
      </c>
      <c r="F805" s="444" t="s">
        <v>262</v>
      </c>
      <c r="G805" s="739" t="s">
        <v>236</v>
      </c>
      <c r="H805" s="739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49"/>
      <c r="D806" s="449"/>
      <c r="E806" s="449"/>
      <c r="F806" s="449"/>
      <c r="G806" s="449" t="s">
        <v>172</v>
      </c>
      <c r="H806" s="400">
        <v>1.0280977500269135</v>
      </c>
      <c r="I806" s="449" t="s">
        <v>173</v>
      </c>
      <c r="J806" s="400">
        <v>0.88</v>
      </c>
      <c r="K806" s="449" t="s">
        <v>174</v>
      </c>
      <c r="L806" s="400">
        <v>1.91</v>
      </c>
    </row>
    <row r="807" spans="3:12" ht="18" thickBot="1" x14ac:dyDescent="0.35">
      <c r="C807" s="449"/>
      <c r="D807" s="449"/>
      <c r="E807" s="449"/>
      <c r="F807" s="449"/>
      <c r="G807" s="449" t="s">
        <v>175</v>
      </c>
      <c r="H807" s="400">
        <v>0.83</v>
      </c>
      <c r="I807" s="449"/>
      <c r="J807" s="738" t="s">
        <v>176</v>
      </c>
      <c r="K807" s="738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5" t="s">
        <v>626</v>
      </c>
      <c r="D809" s="390" t="s">
        <v>163</v>
      </c>
      <c r="E809" s="445" t="s">
        <v>164</v>
      </c>
      <c r="F809" s="445" t="s">
        <v>165</v>
      </c>
      <c r="G809" s="740" t="s">
        <v>166</v>
      </c>
      <c r="H809" s="740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3" t="s">
        <v>170</v>
      </c>
      <c r="D810" s="392">
        <v>95306</v>
      </c>
      <c r="E810" s="443" t="s">
        <v>183</v>
      </c>
      <c r="F810" s="443" t="s">
        <v>298</v>
      </c>
      <c r="G810" s="741" t="s">
        <v>241</v>
      </c>
      <c r="H810" s="741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4" t="s">
        <v>345</v>
      </c>
      <c r="D811" s="396">
        <v>88310</v>
      </c>
      <c r="E811" s="444" t="s">
        <v>183</v>
      </c>
      <c r="F811" s="444" t="s">
        <v>261</v>
      </c>
      <c r="G811" s="739" t="s">
        <v>178</v>
      </c>
      <c r="H811" s="739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4" t="s">
        <v>345</v>
      </c>
      <c r="D812" s="396">
        <v>88316</v>
      </c>
      <c r="E812" s="444" t="s">
        <v>183</v>
      </c>
      <c r="F812" s="444" t="s">
        <v>188</v>
      </c>
      <c r="G812" s="739" t="s">
        <v>178</v>
      </c>
      <c r="H812" s="739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4" t="s">
        <v>179</v>
      </c>
      <c r="D813" s="396">
        <v>38877</v>
      </c>
      <c r="E813" s="444" t="s">
        <v>183</v>
      </c>
      <c r="F813" s="444" t="s">
        <v>329</v>
      </c>
      <c r="G813" s="739" t="s">
        <v>236</v>
      </c>
      <c r="H813" s="739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49"/>
      <c r="D814" s="449"/>
      <c r="E814" s="449"/>
      <c r="F814" s="449"/>
      <c r="G814" s="449" t="s">
        <v>172</v>
      </c>
      <c r="H814" s="400">
        <v>2.3791581440413392</v>
      </c>
      <c r="I814" s="449" t="s">
        <v>173</v>
      </c>
      <c r="J814" s="400">
        <v>2.04</v>
      </c>
      <c r="K814" s="449" t="s">
        <v>174</v>
      </c>
      <c r="L814" s="400">
        <v>4.42</v>
      </c>
    </row>
    <row r="815" spans="3:12" ht="18" thickBot="1" x14ac:dyDescent="0.35">
      <c r="C815" s="449"/>
      <c r="D815" s="449"/>
      <c r="E815" s="449"/>
      <c r="F815" s="449"/>
      <c r="G815" s="449" t="s">
        <v>175</v>
      </c>
      <c r="H815" s="400">
        <v>3.01</v>
      </c>
      <c r="I815" s="449"/>
      <c r="J815" s="738" t="s">
        <v>176</v>
      </c>
      <c r="K815" s="738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5" t="s">
        <v>627</v>
      </c>
      <c r="D817" s="390" t="s">
        <v>163</v>
      </c>
      <c r="E817" s="445" t="s">
        <v>164</v>
      </c>
      <c r="F817" s="445" t="s">
        <v>165</v>
      </c>
      <c r="G817" s="740" t="s">
        <v>166</v>
      </c>
      <c r="H817" s="740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3" t="s">
        <v>170</v>
      </c>
      <c r="D818" s="392">
        <v>100757</v>
      </c>
      <c r="E818" s="443" t="s">
        <v>183</v>
      </c>
      <c r="F818" s="443" t="s">
        <v>339</v>
      </c>
      <c r="G818" s="741" t="s">
        <v>241</v>
      </c>
      <c r="H818" s="741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4" t="s">
        <v>345</v>
      </c>
      <c r="D819" s="396">
        <v>88310</v>
      </c>
      <c r="E819" s="444" t="s">
        <v>183</v>
      </c>
      <c r="F819" s="444" t="s">
        <v>261</v>
      </c>
      <c r="G819" s="739" t="s">
        <v>178</v>
      </c>
      <c r="H819" s="739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4" t="s">
        <v>179</v>
      </c>
      <c r="D820" s="396">
        <v>5318</v>
      </c>
      <c r="E820" s="444" t="s">
        <v>183</v>
      </c>
      <c r="F820" s="444" t="s">
        <v>266</v>
      </c>
      <c r="G820" s="739" t="s">
        <v>236</v>
      </c>
      <c r="H820" s="739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4" t="s">
        <v>179</v>
      </c>
      <c r="D821" s="396">
        <v>7311</v>
      </c>
      <c r="E821" s="444" t="s">
        <v>183</v>
      </c>
      <c r="F821" s="444" t="s">
        <v>354</v>
      </c>
      <c r="G821" s="739" t="s">
        <v>236</v>
      </c>
      <c r="H821" s="739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49"/>
      <c r="D822" s="449"/>
      <c r="E822" s="449"/>
      <c r="F822" s="449"/>
      <c r="G822" s="449" t="s">
        <v>172</v>
      </c>
      <c r="H822" s="400">
        <v>9.3712993863709766</v>
      </c>
      <c r="I822" s="449" t="s">
        <v>173</v>
      </c>
      <c r="J822" s="400">
        <v>8.0399999999999991</v>
      </c>
      <c r="K822" s="449" t="s">
        <v>174</v>
      </c>
      <c r="L822" s="400">
        <v>17.41</v>
      </c>
    </row>
    <row r="823" spans="3:12" ht="18" thickBot="1" x14ac:dyDescent="0.35">
      <c r="C823" s="449"/>
      <c r="D823" s="449"/>
      <c r="E823" s="449"/>
      <c r="F823" s="449"/>
      <c r="G823" s="449" t="s">
        <v>175</v>
      </c>
      <c r="H823" s="400">
        <v>9.15</v>
      </c>
      <c r="I823" s="449"/>
      <c r="J823" s="738" t="s">
        <v>176</v>
      </c>
      <c r="K823" s="738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5" t="s">
        <v>628</v>
      </c>
      <c r="D825" s="390" t="s">
        <v>163</v>
      </c>
      <c r="E825" s="445" t="s">
        <v>164</v>
      </c>
      <c r="F825" s="445" t="s">
        <v>165</v>
      </c>
      <c r="G825" s="740" t="s">
        <v>166</v>
      </c>
      <c r="H825" s="740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3" t="s">
        <v>170</v>
      </c>
      <c r="D826" s="392" t="s">
        <v>386</v>
      </c>
      <c r="E826" s="443" t="s">
        <v>171</v>
      </c>
      <c r="F826" s="443" t="s">
        <v>387</v>
      </c>
      <c r="G826" s="741" t="s">
        <v>388</v>
      </c>
      <c r="H826" s="741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4" t="s">
        <v>345</v>
      </c>
      <c r="D827" s="396">
        <v>88316</v>
      </c>
      <c r="E827" s="444" t="s">
        <v>183</v>
      </c>
      <c r="F827" s="444" t="s">
        <v>188</v>
      </c>
      <c r="G827" s="739" t="s">
        <v>178</v>
      </c>
      <c r="H827" s="739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4" t="s">
        <v>179</v>
      </c>
      <c r="D828" s="396">
        <v>10850</v>
      </c>
      <c r="E828" s="444" t="s">
        <v>183</v>
      </c>
      <c r="F828" s="444" t="s">
        <v>389</v>
      </c>
      <c r="G828" s="739" t="s">
        <v>236</v>
      </c>
      <c r="H828" s="739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4" t="s">
        <v>179</v>
      </c>
      <c r="D829" s="396">
        <v>11950</v>
      </c>
      <c r="E829" s="444" t="s">
        <v>183</v>
      </c>
      <c r="F829" s="444" t="s">
        <v>242</v>
      </c>
      <c r="G829" s="739" t="s">
        <v>236</v>
      </c>
      <c r="H829" s="739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49"/>
      <c r="D830" s="449"/>
      <c r="E830" s="449"/>
      <c r="F830" s="449"/>
      <c r="G830" s="449" t="s">
        <v>172</v>
      </c>
      <c r="H830" s="400">
        <v>0.66745613090752498</v>
      </c>
      <c r="I830" s="449" t="s">
        <v>173</v>
      </c>
      <c r="J830" s="400">
        <v>0.56999999999999995</v>
      </c>
      <c r="K830" s="449" t="s">
        <v>174</v>
      </c>
      <c r="L830" s="400">
        <v>1.24</v>
      </c>
    </row>
    <row r="831" spans="3:12" ht="18" thickBot="1" x14ac:dyDescent="0.35">
      <c r="C831" s="449"/>
      <c r="D831" s="449"/>
      <c r="E831" s="449"/>
      <c r="F831" s="449"/>
      <c r="G831" s="449" t="s">
        <v>175</v>
      </c>
      <c r="H831" s="400">
        <v>8.92</v>
      </c>
      <c r="I831" s="449"/>
      <c r="J831" s="738" t="s">
        <v>176</v>
      </c>
      <c r="K831" s="738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5" t="s">
        <v>629</v>
      </c>
      <c r="D833" s="390" t="s">
        <v>163</v>
      </c>
      <c r="E833" s="445" t="s">
        <v>164</v>
      </c>
      <c r="F833" s="445" t="s">
        <v>165</v>
      </c>
      <c r="G833" s="740" t="s">
        <v>166</v>
      </c>
      <c r="H833" s="740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3" t="s">
        <v>170</v>
      </c>
      <c r="D834" s="392">
        <v>99806</v>
      </c>
      <c r="E834" s="443" t="s">
        <v>183</v>
      </c>
      <c r="F834" s="443" t="s">
        <v>630</v>
      </c>
      <c r="G834" s="741" t="s">
        <v>178</v>
      </c>
      <c r="H834" s="741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4" t="s">
        <v>345</v>
      </c>
      <c r="D835" s="396">
        <v>88316</v>
      </c>
      <c r="E835" s="444" t="s">
        <v>183</v>
      </c>
      <c r="F835" s="444" t="s">
        <v>188</v>
      </c>
      <c r="G835" s="739" t="s">
        <v>178</v>
      </c>
      <c r="H835" s="739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49"/>
      <c r="D836" s="449"/>
      <c r="E836" s="449"/>
      <c r="F836" s="449"/>
      <c r="G836" s="449" t="s">
        <v>172</v>
      </c>
      <c r="H836" s="400">
        <v>0.26375282592313487</v>
      </c>
      <c r="I836" s="449" t="s">
        <v>173</v>
      </c>
      <c r="J836" s="400">
        <v>0.23</v>
      </c>
      <c r="K836" s="449" t="s">
        <v>174</v>
      </c>
      <c r="L836" s="400">
        <v>0.49</v>
      </c>
    </row>
    <row r="837" spans="3:12" ht="18" thickBot="1" x14ac:dyDescent="0.35">
      <c r="C837" s="449"/>
      <c r="D837" s="449"/>
      <c r="E837" s="449"/>
      <c r="F837" s="449"/>
      <c r="G837" s="449" t="s">
        <v>175</v>
      </c>
      <c r="H837" s="400">
        <v>0.15</v>
      </c>
      <c r="I837" s="449"/>
      <c r="J837" s="738" t="s">
        <v>176</v>
      </c>
      <c r="K837" s="738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5" t="s">
        <v>635</v>
      </c>
      <c r="D839" s="390" t="s">
        <v>163</v>
      </c>
      <c r="E839" s="445" t="s">
        <v>164</v>
      </c>
      <c r="F839" s="445" t="s">
        <v>165</v>
      </c>
      <c r="G839" s="740" t="s">
        <v>166</v>
      </c>
      <c r="H839" s="740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3" t="s">
        <v>170</v>
      </c>
      <c r="D840" s="392">
        <v>99802</v>
      </c>
      <c r="E840" s="443" t="s">
        <v>183</v>
      </c>
      <c r="F840" s="443" t="s">
        <v>205</v>
      </c>
      <c r="G840" s="741" t="s">
        <v>178</v>
      </c>
      <c r="H840" s="741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4" t="s">
        <v>345</v>
      </c>
      <c r="D841" s="396">
        <v>88316</v>
      </c>
      <c r="E841" s="444" t="s">
        <v>183</v>
      </c>
      <c r="F841" s="444" t="s">
        <v>188</v>
      </c>
      <c r="G841" s="739" t="s">
        <v>178</v>
      </c>
      <c r="H841" s="739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49"/>
      <c r="D842" s="449"/>
      <c r="E842" s="449"/>
      <c r="F842" s="449"/>
      <c r="G842" s="449" t="s">
        <v>172</v>
      </c>
      <c r="H842" s="400">
        <v>0.16686403272688125</v>
      </c>
      <c r="I842" s="449" t="s">
        <v>173</v>
      </c>
      <c r="J842" s="400">
        <v>0.14000000000000001</v>
      </c>
      <c r="K842" s="449" t="s">
        <v>174</v>
      </c>
      <c r="L842" s="400">
        <v>0.31</v>
      </c>
    </row>
    <row r="843" spans="3:12" ht="17.5" x14ac:dyDescent="0.3">
      <c r="C843" s="449"/>
      <c r="D843" s="449"/>
      <c r="E843" s="449"/>
      <c r="F843" s="449"/>
      <c r="G843" s="449" t="s">
        <v>175</v>
      </c>
      <c r="H843" s="400">
        <v>0.09</v>
      </c>
      <c r="I843" s="449"/>
      <c r="J843" s="738" t="s">
        <v>176</v>
      </c>
      <c r="K843" s="738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303:H303"/>
    <mergeCell ref="G296:H296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109:K109"/>
    <mergeCell ref="G113:H113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45:H145"/>
    <mergeCell ref="G146:H146"/>
    <mergeCell ref="G95:H95"/>
    <mergeCell ref="G117:H117"/>
    <mergeCell ref="G126:H126"/>
    <mergeCell ref="G135:H135"/>
    <mergeCell ref="G127:H127"/>
    <mergeCell ref="G116:H116"/>
    <mergeCell ref="G136:H136"/>
    <mergeCell ref="G106:H106"/>
    <mergeCell ref="G107:H107"/>
    <mergeCell ref="G114:H114"/>
    <mergeCell ref="G101:H101"/>
    <mergeCell ref="G111:H111"/>
    <mergeCell ref="G112:H11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C19:F19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31:H31"/>
    <mergeCell ref="G32:H32"/>
    <mergeCell ref="G33:H3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86:H186"/>
    <mergeCell ref="G187:H187"/>
    <mergeCell ref="G188:H188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showOutlineSymbols="0" showWhiteSpace="0" view="pageBreakPreview" zoomScale="55" zoomScaleNormal="55" zoomScaleSheetLayoutView="55" workbookViewId="0">
      <selection activeCell="F15" sqref="F15:F16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67" t="s">
        <v>1</v>
      </c>
      <c r="E2" s="767"/>
      <c r="F2" s="767"/>
      <c r="G2" s="767"/>
      <c r="H2" s="767"/>
      <c r="I2" s="767"/>
      <c r="J2" s="767"/>
      <c r="K2" s="767"/>
      <c r="L2" s="767"/>
      <c r="M2" s="768"/>
      <c r="N2" s="419"/>
    </row>
    <row r="3" spans="2:18" ht="20.5" x14ac:dyDescent="0.3">
      <c r="B3" s="7"/>
      <c r="D3" s="588" t="s">
        <v>156</v>
      </c>
      <c r="E3" s="588"/>
      <c r="F3" s="588"/>
      <c r="G3" s="588"/>
      <c r="H3" s="588"/>
      <c r="I3" s="588"/>
      <c r="J3" s="588"/>
      <c r="K3" s="588"/>
      <c r="L3" s="588"/>
      <c r="M3" s="589"/>
    </row>
    <row r="4" spans="2:18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8"/>
      <c r="L4" s="588"/>
      <c r="M4" s="589"/>
    </row>
    <row r="5" spans="2:18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8"/>
      <c r="L5" s="588"/>
      <c r="M5" s="589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69" t="s">
        <v>382</v>
      </c>
      <c r="D7" s="769"/>
      <c r="E7" s="769"/>
      <c r="F7" s="769"/>
      <c r="G7" s="769"/>
      <c r="H7" s="769"/>
      <c r="I7" s="769"/>
      <c r="J7" s="769"/>
      <c r="K7" s="769"/>
      <c r="L7" s="770" t="s">
        <v>5</v>
      </c>
      <c r="M7" s="771"/>
      <c r="O7" s="421"/>
    </row>
    <row r="8" spans="2:18" ht="18.5" thickBot="1" x14ac:dyDescent="0.35">
      <c r="B8" s="172" t="s">
        <v>6</v>
      </c>
      <c r="C8" s="772" t="s">
        <v>302</v>
      </c>
      <c r="D8" s="773"/>
      <c r="E8" s="773"/>
      <c r="F8" s="773"/>
      <c r="G8" s="773"/>
      <c r="H8" s="773"/>
      <c r="I8" s="773"/>
      <c r="J8" s="773"/>
      <c r="K8" s="773"/>
      <c r="L8" s="774">
        <v>45301</v>
      </c>
      <c r="M8" s="775"/>
      <c r="N8" s="422"/>
      <c r="O8" s="423"/>
      <c r="P8" s="423"/>
    </row>
    <row r="9" spans="2:18" ht="18.5" thickBot="1" x14ac:dyDescent="0.35">
      <c r="B9" s="172" t="s">
        <v>227</v>
      </c>
      <c r="C9" s="116" t="s">
        <v>826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7">
        <f>H127</f>
        <v>42579.09</v>
      </c>
      <c r="D10" s="788"/>
      <c r="E10" s="784" t="s">
        <v>335</v>
      </c>
      <c r="F10" s="785"/>
      <c r="G10" s="785"/>
      <c r="H10" s="785"/>
      <c r="I10" s="785"/>
      <c r="J10" s="785"/>
      <c r="K10" s="786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6" t="s">
        <v>9</v>
      </c>
      <c r="C11" s="777"/>
      <c r="D11" s="777"/>
      <c r="E11" s="777"/>
      <c r="F11" s="777"/>
      <c r="G11" s="777"/>
      <c r="H11" s="777"/>
      <c r="I11" s="777"/>
      <c r="J11" s="777"/>
      <c r="K11" s="778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79"/>
      <c r="C12" s="780"/>
      <c r="D12" s="780"/>
      <c r="E12" s="780"/>
      <c r="F12" s="780"/>
      <c r="G12" s="780"/>
      <c r="H12" s="780"/>
      <c r="I12" s="780"/>
      <c r="J12" s="780"/>
      <c r="K12" s="781"/>
      <c r="L12" s="782" t="s">
        <v>189</v>
      </c>
      <c r="M12" s="783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763" t="s">
        <v>87</v>
      </c>
      <c r="C15" s="761" t="s">
        <v>13</v>
      </c>
      <c r="D15" s="759" t="s">
        <v>11</v>
      </c>
      <c r="E15" s="796" t="s">
        <v>12</v>
      </c>
      <c r="F15" s="798" t="s">
        <v>159</v>
      </c>
      <c r="G15" s="798" t="s">
        <v>160</v>
      </c>
      <c r="H15" s="798" t="s">
        <v>161</v>
      </c>
      <c r="I15" s="765" t="s">
        <v>355</v>
      </c>
      <c r="J15" s="765" t="s">
        <v>15</v>
      </c>
      <c r="K15" s="800" t="s">
        <v>180</v>
      </c>
      <c r="L15" s="802" t="s">
        <v>181</v>
      </c>
      <c r="O15" s="423"/>
      <c r="P15" s="423"/>
    </row>
    <row r="16" spans="2:18" ht="26.5" customHeight="1" thickBot="1" x14ac:dyDescent="0.35">
      <c r="B16" s="764"/>
      <c r="C16" s="762"/>
      <c r="D16" s="760"/>
      <c r="E16" s="797"/>
      <c r="F16" s="799"/>
      <c r="G16" s="799"/>
      <c r="H16" s="799"/>
      <c r="I16" s="766"/>
      <c r="J16" s="766"/>
      <c r="K16" s="801"/>
      <c r="L16" s="803"/>
      <c r="O16" s="423"/>
      <c r="P16" s="423"/>
      <c r="Q16" s="794"/>
      <c r="R16" s="794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95"/>
      <c r="R17" s="795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09" t="s">
        <v>572</v>
      </c>
      <c r="C83" s="510" t="str">
        <f>VLOOKUP(B83,'Memorial de Cálculo de Quantita'!B61:G561,4,0)</f>
        <v>INSTALAÇÃO SANITÁRIA GERAL</v>
      </c>
      <c r="D83" s="511"/>
      <c r="E83" s="511"/>
      <c r="F83" s="512"/>
      <c r="G83" s="512"/>
      <c r="H83" s="513">
        <f>TRUNC((SUM(H84:H91)),2)</f>
        <v>3955.08</v>
      </c>
      <c r="I83" s="511"/>
      <c r="J83" s="511"/>
      <c r="K83" s="514"/>
      <c r="L83" s="515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09" t="s">
        <v>606</v>
      </c>
      <c r="C93" s="510" t="str">
        <f>VLOOKUP(B93,'Memorial de Cálculo de Quantita'!B71:G571,4,0)</f>
        <v>ESGOTAMENTO SANITÁRIO</v>
      </c>
      <c r="D93" s="511"/>
      <c r="E93" s="511"/>
      <c r="F93" s="512"/>
      <c r="G93" s="512"/>
      <c r="H93" s="513">
        <f>TRUNC((SUM(H94:H98)),2)</f>
        <v>4688.72</v>
      </c>
      <c r="I93" s="511"/>
      <c r="J93" s="511"/>
      <c r="K93" s="514"/>
      <c r="L93" s="515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56" t="s">
        <v>332</v>
      </c>
      <c r="C127" s="757"/>
      <c r="D127" s="757"/>
      <c r="E127" s="757"/>
      <c r="F127" s="757"/>
      <c r="G127" s="758"/>
      <c r="H127" s="753">
        <f>TRUNC(SUM(+H109+H39+H26+H18+H106+H122+H119+H100+H82+H64+H42+H33+H21),2)</f>
        <v>42579.09</v>
      </c>
      <c r="I127" s="754"/>
      <c r="J127" s="754"/>
      <c r="K127" s="755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19"/>
      <c r="B141" s="174"/>
      <c r="C141" s="236"/>
      <c r="D141" s="520"/>
      <c r="E141" s="521"/>
      <c r="F141" s="522"/>
      <c r="G141" s="523"/>
      <c r="H141" s="523"/>
      <c r="I141" s="523"/>
      <c r="J141" s="174"/>
      <c r="K141" s="174"/>
      <c r="L141" s="174"/>
      <c r="M141" s="519"/>
    </row>
    <row r="142" spans="1:14" x14ac:dyDescent="0.3">
      <c r="A142" s="519"/>
      <c r="B142" s="174"/>
      <c r="C142" s="236"/>
      <c r="D142" s="520"/>
      <c r="E142" s="521"/>
      <c r="F142" s="522"/>
      <c r="G142" s="523"/>
      <c r="H142" s="523"/>
      <c r="I142" s="523"/>
      <c r="J142" s="174"/>
      <c r="K142" s="174"/>
      <c r="L142" s="174"/>
      <c r="M142" s="519"/>
    </row>
    <row r="143" spans="1:14" ht="18" x14ac:dyDescent="0.3">
      <c r="A143" s="519"/>
      <c r="B143" s="524"/>
      <c r="C143" s="525"/>
      <c r="D143" s="524"/>
      <c r="E143" s="524"/>
      <c r="F143" s="789"/>
      <c r="G143" s="789"/>
      <c r="H143" s="526"/>
      <c r="I143" s="527"/>
      <c r="J143" s="528"/>
      <c r="K143" s="528"/>
      <c r="L143" s="174"/>
      <c r="M143" s="519"/>
    </row>
    <row r="144" spans="1:14" ht="17.5" x14ac:dyDescent="0.3">
      <c r="A144" s="519"/>
      <c r="B144" s="174"/>
      <c r="C144" s="236"/>
      <c r="D144" s="520"/>
      <c r="E144" s="521"/>
      <c r="F144" s="790"/>
      <c r="G144" s="790"/>
      <c r="H144" s="529"/>
      <c r="I144" s="530"/>
      <c r="J144" s="531"/>
      <c r="K144" s="531"/>
      <c r="L144" s="174"/>
      <c r="M144" s="519"/>
    </row>
    <row r="145" spans="1:13" ht="17.5" x14ac:dyDescent="0.3">
      <c r="A145" s="519"/>
      <c r="B145" s="532"/>
      <c r="C145" s="532"/>
      <c r="D145" s="532"/>
      <c r="E145" s="532"/>
      <c r="F145" s="532"/>
      <c r="G145" s="533"/>
      <c r="H145" s="532"/>
      <c r="I145" s="533"/>
      <c r="J145" s="532"/>
      <c r="K145" s="533"/>
      <c r="L145" s="174"/>
      <c r="M145" s="519"/>
    </row>
    <row r="146" spans="1:13" ht="17.5" x14ac:dyDescent="0.3">
      <c r="A146" s="519"/>
      <c r="B146" s="532"/>
      <c r="C146" s="532"/>
      <c r="D146" s="532"/>
      <c r="E146" s="532"/>
      <c r="F146" s="532"/>
      <c r="G146" s="533"/>
      <c r="H146" s="532"/>
      <c r="I146" s="791"/>
      <c r="J146" s="791"/>
      <c r="K146" s="533"/>
      <c r="L146" s="174"/>
      <c r="M146" s="519"/>
    </row>
    <row r="147" spans="1:13" ht="18" x14ac:dyDescent="0.3">
      <c r="A147" s="519"/>
      <c r="B147" s="792"/>
      <c r="C147" s="792"/>
      <c r="D147" s="792"/>
      <c r="E147" s="792"/>
      <c r="F147" s="792"/>
      <c r="G147" s="792"/>
      <c r="H147" s="792"/>
      <c r="I147" s="792"/>
      <c r="J147" s="792"/>
      <c r="K147" s="792"/>
      <c r="L147" s="174"/>
      <c r="M147" s="519"/>
    </row>
    <row r="148" spans="1:13" ht="17.5" x14ac:dyDescent="0.3">
      <c r="A148" s="519"/>
      <c r="B148" s="793"/>
      <c r="C148" s="793"/>
      <c r="D148" s="793"/>
      <c r="E148" s="793"/>
      <c r="F148" s="793"/>
      <c r="G148" s="793"/>
      <c r="H148" s="793"/>
      <c r="I148" s="793"/>
      <c r="J148" s="793"/>
      <c r="K148" s="793"/>
      <c r="L148" s="174"/>
      <c r="M148" s="519"/>
    </row>
    <row r="149" spans="1:13" x14ac:dyDescent="0.3">
      <c r="A149" s="519"/>
      <c r="B149" s="174"/>
      <c r="C149" s="236"/>
      <c r="D149" s="520"/>
      <c r="E149" s="521"/>
      <c r="F149" s="522"/>
      <c r="G149" s="523"/>
      <c r="H149" s="523"/>
      <c r="I149" s="523"/>
      <c r="J149" s="174"/>
      <c r="K149" s="174"/>
      <c r="L149" s="174"/>
      <c r="M149" s="519"/>
    </row>
    <row r="150" spans="1:13" x14ac:dyDescent="0.3">
      <c r="A150" s="519"/>
      <c r="B150" s="174"/>
      <c r="C150" s="236"/>
      <c r="D150" s="520"/>
      <c r="E150" s="521"/>
      <c r="F150" s="522"/>
      <c r="G150" s="523"/>
      <c r="H150" s="523"/>
      <c r="I150" s="523"/>
      <c r="J150" s="174"/>
      <c r="K150" s="174"/>
      <c r="L150" s="174"/>
      <c r="M150" s="519"/>
    </row>
    <row r="151" spans="1:13" x14ac:dyDescent="0.3">
      <c r="A151" s="519"/>
      <c r="B151" s="174"/>
      <c r="C151" s="236"/>
      <c r="D151" s="520"/>
      <c r="E151" s="521"/>
      <c r="F151" s="522"/>
      <c r="G151" s="523"/>
      <c r="H151" s="523"/>
      <c r="I151" s="523"/>
      <c r="J151" s="174"/>
      <c r="K151" s="174"/>
      <c r="L151" s="174"/>
      <c r="M151" s="519"/>
    </row>
  </sheetData>
  <mergeCells count="32">
    <mergeCell ref="Q16:R16"/>
    <mergeCell ref="Q17:R17"/>
    <mergeCell ref="E15:E16"/>
    <mergeCell ref="F15:F16"/>
    <mergeCell ref="G15:G16"/>
    <mergeCell ref="H15:H16"/>
    <mergeCell ref="K15:K16"/>
    <mergeCell ref="L15:L16"/>
    <mergeCell ref="F143:G143"/>
    <mergeCell ref="F144:G144"/>
    <mergeCell ref="I146:J146"/>
    <mergeCell ref="B147:K147"/>
    <mergeCell ref="B148:K148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127:K127"/>
    <mergeCell ref="B127:G12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5"/>
    </row>
    <row r="3" spans="2:16" ht="20.5" x14ac:dyDescent="0.45">
      <c r="B3" s="7"/>
      <c r="D3" s="586" t="s">
        <v>156</v>
      </c>
      <c r="E3" s="586"/>
      <c r="F3" s="586"/>
      <c r="G3" s="586"/>
      <c r="H3" s="586"/>
      <c r="I3" s="586"/>
      <c r="J3" s="586"/>
      <c r="K3" s="587"/>
    </row>
    <row r="4" spans="2:16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9"/>
    </row>
    <row r="5" spans="2:16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9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69" t="str">
        <f>'Orçamento Sintético'!C7</f>
        <v>CONCLUSÃO DE 19 UNIDADES HABITACIONAIS - INCLUSO MÃO DE OBRA E MATERIAL</v>
      </c>
      <c r="D7" s="769"/>
      <c r="E7" s="769"/>
      <c r="F7" s="769"/>
      <c r="G7" s="769"/>
      <c r="H7" s="769"/>
      <c r="I7" s="769"/>
      <c r="J7" s="839" t="s">
        <v>5</v>
      </c>
      <c r="K7" s="840"/>
    </row>
    <row r="8" spans="2:16" ht="39.5" customHeight="1" thickBot="1" x14ac:dyDescent="0.35">
      <c r="B8" s="172" t="s">
        <v>6</v>
      </c>
      <c r="C8" s="772" t="str">
        <f>'Orçamento Sintético'!C8</f>
        <v>Avenida Modesto Vicente da Silva - Quadra 02, Jardim Aeroporto, Vila Bela da Santíssima Trindade-MT</v>
      </c>
      <c r="D8" s="772"/>
      <c r="E8" s="772"/>
      <c r="F8" s="772"/>
      <c r="G8" s="772"/>
      <c r="H8" s="772"/>
      <c r="I8" s="772"/>
      <c r="J8" s="774">
        <f>'Orçamento Sintético'!L8</f>
        <v>45301</v>
      </c>
      <c r="K8" s="775"/>
    </row>
    <row r="9" spans="2:16" ht="21" customHeight="1" x14ac:dyDescent="0.3">
      <c r="B9" s="172" t="str">
        <f>'Orçamento Sintético'!B9</f>
        <v>Coordenadas:</v>
      </c>
      <c r="C9" s="834" t="str">
        <f>'Orçamento Sintético'!C9</f>
        <v>Latitude: 15° 0'37.98"S; Longitude: 59°58'21.59"O    CASA 14</v>
      </c>
      <c r="D9" s="835"/>
      <c r="E9" s="835"/>
      <c r="F9" s="835"/>
      <c r="G9" s="835"/>
      <c r="H9" s="835"/>
      <c r="I9" s="836"/>
      <c r="J9" s="165"/>
      <c r="K9" s="166"/>
    </row>
    <row r="10" spans="2:16" ht="20.5" customHeight="1" thickBot="1" x14ac:dyDescent="0.35">
      <c r="B10" s="173" t="s">
        <v>8</v>
      </c>
      <c r="C10" s="787">
        <f>F33</f>
        <v>42579.09</v>
      </c>
      <c r="D10" s="788"/>
      <c r="E10" s="693" t="str">
        <f>'Orçamento Sintético'!E10</f>
        <v>Referência: SINAPI 11/2023 - MATO GROSSO</v>
      </c>
      <c r="F10" s="837"/>
      <c r="G10" s="837"/>
      <c r="H10" s="837"/>
      <c r="I10" s="838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6" t="s">
        <v>86</v>
      </c>
      <c r="C11" s="777"/>
      <c r="D11" s="777"/>
      <c r="E11" s="777"/>
      <c r="F11" s="777"/>
      <c r="G11" s="777"/>
      <c r="H11" s="777"/>
      <c r="I11" s="777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79"/>
      <c r="C12" s="780"/>
      <c r="D12" s="780"/>
      <c r="E12" s="780"/>
      <c r="F12" s="780"/>
      <c r="G12" s="780"/>
      <c r="H12" s="780"/>
      <c r="I12" s="780"/>
      <c r="J12" s="832" t="str">
        <f>'Orçamento Sintético'!L12</f>
        <v>ORÇAMENTO DESONERADO</v>
      </c>
      <c r="K12" s="833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21" t="s">
        <v>87</v>
      </c>
      <c r="D15" s="828" t="s">
        <v>82</v>
      </c>
      <c r="E15" s="829"/>
      <c r="F15" s="823" t="s">
        <v>83</v>
      </c>
      <c r="G15" s="825" t="s">
        <v>84</v>
      </c>
      <c r="H15" s="827"/>
      <c r="I15" s="819"/>
      <c r="J15" s="819"/>
      <c r="K15" s="102"/>
    </row>
    <row r="16" spans="2:16" ht="14.5" thickBot="1" x14ac:dyDescent="0.35">
      <c r="B16" s="99"/>
      <c r="C16" s="822"/>
      <c r="D16" s="830"/>
      <c r="E16" s="831"/>
      <c r="F16" s="824"/>
      <c r="G16" s="826"/>
      <c r="H16" s="827"/>
      <c r="I16" s="819"/>
      <c r="J16" s="819"/>
      <c r="K16" s="104"/>
      <c r="O16" s="820"/>
      <c r="P16" s="820"/>
    </row>
    <row r="17" spans="2:16" ht="17.5" x14ac:dyDescent="0.3">
      <c r="B17" s="99"/>
      <c r="C17" s="260">
        <f>'Orçamento Sintético'!B18</f>
        <v>1</v>
      </c>
      <c r="D17" s="806" t="str">
        <f>VLOOKUP(C17,'Orçamento Sintético'!B18:H126,2,0)</f>
        <v>ADMINISTRAÇÃO DA OBRA</v>
      </c>
      <c r="E17" s="806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05" t="str">
        <f>VLOOKUP(C18,'Orçamento Sintético'!B19:H127,2,0)</f>
        <v>SERVIÇOS PRELIMINARES</v>
      </c>
      <c r="E18" s="805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05" t="str">
        <f>VLOOKUP(C19,'Orçamento Sintético'!B20:H128,2,0)</f>
        <v>ESQUADRIAS</v>
      </c>
      <c r="E19" s="805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05" t="str">
        <f>VLOOKUP(C20,'Orçamento Sintético'!B26:H129,2,0)</f>
        <v>PISO</v>
      </c>
      <c r="E20" s="805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05" t="str">
        <f>VLOOKUP(C21,'Orçamento Sintético'!B27:H130,2,0)</f>
        <v>REVESTIMENTO CERÂMICO</v>
      </c>
      <c r="E21" s="805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2"/>
      <c r="I21" s="450"/>
      <c r="J21" s="450"/>
      <c r="K21" s="104"/>
      <c r="O21" s="451"/>
      <c r="P21" s="451"/>
    </row>
    <row r="22" spans="2:16" ht="17.5" x14ac:dyDescent="0.3">
      <c r="B22" s="99"/>
      <c r="C22" s="266">
        <f t="shared" si="0"/>
        <v>6</v>
      </c>
      <c r="D22" s="805" t="str">
        <f>VLOOKUP(C22,'Orçamento Sintético'!B28:H131,2,0)</f>
        <v>INSTALAÇÕES ELÉTRICAS</v>
      </c>
      <c r="E22" s="805"/>
      <c r="F22" s="292">
        <f>VLOOKUP(C22,'Orçamento Sintético'!B28:H131,7,0)</f>
        <v>7352.25</v>
      </c>
      <c r="G22" s="268">
        <f t="shared" si="1"/>
        <v>0.17267278375371575</v>
      </c>
      <c r="H22" s="452"/>
      <c r="I22" s="450"/>
      <c r="J22" s="450"/>
      <c r="K22" s="104"/>
      <c r="O22" s="451"/>
      <c r="P22" s="451"/>
    </row>
    <row r="23" spans="2:16" ht="17.5" x14ac:dyDescent="0.3">
      <c r="B23" s="99"/>
      <c r="C23" s="266">
        <f t="shared" si="0"/>
        <v>7</v>
      </c>
      <c r="D23" s="805" t="str">
        <f>VLOOKUP(C23,'Orçamento Sintético'!B29:H132,2,0)</f>
        <v>INSTALAÇÕES HIDRÁULICAS</v>
      </c>
      <c r="E23" s="805"/>
      <c r="F23" s="292">
        <f>VLOOKUP(C23,'Orçamento Sintético'!B29:H132,7,0)</f>
        <v>2186.87</v>
      </c>
      <c r="G23" s="268">
        <f t="shared" si="1"/>
        <v>5.1360186420141909E-2</v>
      </c>
      <c r="H23" s="452"/>
      <c r="I23" s="450"/>
      <c r="J23" s="450"/>
      <c r="K23" s="104"/>
      <c r="O23" s="451"/>
      <c r="P23" s="451"/>
    </row>
    <row r="24" spans="2:16" ht="17.5" x14ac:dyDescent="0.3">
      <c r="B24" s="99"/>
      <c r="C24" s="266">
        <f t="shared" si="0"/>
        <v>8</v>
      </c>
      <c r="D24" s="805" t="str">
        <f>VLOOKUP(C24,'Orçamento Sintético'!B30:H133,2,0)</f>
        <v>INSTALAÇÃO SANITÁRIA</v>
      </c>
      <c r="E24" s="805"/>
      <c r="F24" s="292">
        <f>VLOOKUP(C24,'Orçamento Sintético'!B30:H133,7,0)</f>
        <v>8643.7999999999993</v>
      </c>
      <c r="G24" s="268">
        <f t="shared" si="1"/>
        <v>0.20300574765688981</v>
      </c>
      <c r="H24" s="452"/>
      <c r="I24" s="450"/>
      <c r="J24" s="450"/>
      <c r="K24" s="104"/>
      <c r="O24" s="451"/>
      <c r="P24" s="451"/>
    </row>
    <row r="25" spans="2:16" ht="17.5" x14ac:dyDescent="0.3">
      <c r="B25" s="99"/>
      <c r="C25" s="266">
        <f t="shared" si="0"/>
        <v>9</v>
      </c>
      <c r="D25" s="805" t="str">
        <f>VLOOKUP(C25,'Orçamento Sintético'!B26:H130,2,0)</f>
        <v>LOUÇAS, BANCADAS, ACABAMENTOS E METAIS</v>
      </c>
      <c r="E25" s="805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05" t="str">
        <f>VLOOKUP(C26,'Orçamento Sintético'!B27:H131,2,0)</f>
        <v>COBERTURA</v>
      </c>
      <c r="E26" s="805"/>
      <c r="F26" s="292">
        <f>VLOOKUP(C26,'Orçamento Sintético'!B32:H135,7,0)</f>
        <v>1010.02</v>
      </c>
      <c r="G26" s="268">
        <f t="shared" si="1"/>
        <v>2.3721033023486413E-2</v>
      </c>
      <c r="H26" s="452"/>
      <c r="I26" s="450"/>
      <c r="J26" s="450"/>
      <c r="K26" s="104"/>
      <c r="O26" s="451"/>
      <c r="P26" s="451"/>
    </row>
    <row r="27" spans="2:16" ht="17.5" x14ac:dyDescent="0.3">
      <c r="B27" s="99"/>
      <c r="C27" s="266">
        <f t="shared" si="0"/>
        <v>11</v>
      </c>
      <c r="D27" s="805" t="str">
        <f>VLOOKUP(C27,'Orçamento Sintético'!B28:H132,2,0)</f>
        <v>PINTURA</v>
      </c>
      <c r="E27" s="805"/>
      <c r="F27" s="292">
        <f>VLOOKUP(C27,'Orçamento Sintético'!B33:H136,7,0)</f>
        <v>8625.39</v>
      </c>
      <c r="G27" s="268">
        <f t="shared" si="1"/>
        <v>0.20257337580488452</v>
      </c>
      <c r="H27" s="452"/>
      <c r="I27" s="450"/>
      <c r="J27" s="450"/>
      <c r="K27" s="104"/>
      <c r="O27" s="451"/>
      <c r="P27" s="451"/>
    </row>
    <row r="28" spans="2:16" ht="17.5" x14ac:dyDescent="0.3">
      <c r="B28" s="99"/>
      <c r="C28" s="266">
        <f t="shared" si="0"/>
        <v>12</v>
      </c>
      <c r="D28" s="805" t="str">
        <f>VLOOKUP(C28,'Orçamento Sintético'!B26:H131,2,0)</f>
        <v>SERVIÇOS COMPLEMENTARES</v>
      </c>
      <c r="E28" s="805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04" t="str">
        <f>VLOOKUP(C29,'Orçamento Sintético'!B26:H132,2,0)</f>
        <v>LIMPEZA</v>
      </c>
      <c r="E29" s="804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16" t="s">
        <v>155</v>
      </c>
      <c r="D31" s="817"/>
      <c r="E31" s="818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10" t="s">
        <v>356</v>
      </c>
      <c r="D32" s="811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12" t="s">
        <v>357</v>
      </c>
      <c r="D33" s="813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07" t="str">
        <f>[28]!VExtensoFree(F33)</f>
        <v>quarenta e dois mil, quinhentos e setenta e nove reais e nove centavos</v>
      </c>
      <c r="D34" s="808"/>
      <c r="E34" s="808"/>
      <c r="F34" s="808"/>
      <c r="G34" s="809"/>
      <c r="H34" s="814"/>
      <c r="I34" s="815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34:G34"/>
    <mergeCell ref="C32:D32"/>
    <mergeCell ref="C33:D33"/>
    <mergeCell ref="H34:I34"/>
    <mergeCell ref="C31:E31"/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tabSelected="1" showOutlineSymbols="0" showWhiteSpace="0" view="pageBreakPreview" zoomScale="60" zoomScaleNormal="70" zoomScalePageLayoutView="70" workbookViewId="0">
      <selection activeCell="E24" sqref="E24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6" customWidth="1"/>
    <col min="14" max="14" width="19.83203125" style="516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5"/>
    </row>
    <row r="3" spans="2:22" ht="20.5" x14ac:dyDescent="0.45">
      <c r="B3" s="7"/>
      <c r="D3" s="586" t="s">
        <v>156</v>
      </c>
      <c r="E3" s="586"/>
      <c r="F3" s="586"/>
      <c r="G3" s="586"/>
      <c r="H3" s="586"/>
      <c r="I3" s="586"/>
      <c r="J3" s="586"/>
      <c r="K3" s="587"/>
    </row>
    <row r="4" spans="2:22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9"/>
    </row>
    <row r="5" spans="2:22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9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69" t="str">
        <f>'Orçamento Sintético'!C7</f>
        <v>CONCLUSÃO DE 19 UNIDADES HABITACIONAIS - INCLUSO MÃO DE OBRA E MATERIAL</v>
      </c>
      <c r="D7" s="769"/>
      <c r="E7" s="769"/>
      <c r="F7" s="769"/>
      <c r="G7" s="769"/>
      <c r="H7" s="769"/>
      <c r="I7" s="769"/>
      <c r="J7" s="770" t="s">
        <v>5</v>
      </c>
      <c r="K7" s="771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72" t="str">
        <f>'Orçamento Sintético'!C8</f>
        <v>Avenida Modesto Vicente da Silva - Quadra 02, Jardim Aeroporto, Vila Bela da Santíssima Trindade-MT</v>
      </c>
      <c r="D8" s="772"/>
      <c r="E8" s="772"/>
      <c r="F8" s="772"/>
      <c r="G8" s="772"/>
      <c r="H8" s="772"/>
      <c r="I8" s="772"/>
      <c r="J8" s="843">
        <f>'Orçamento Sintético'!L8</f>
        <v>45301</v>
      </c>
      <c r="K8" s="844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0'37.98"S; Longitude: 59°58'21.59"O    CASA 14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7">
        <f>E31</f>
        <v>42579.09</v>
      </c>
      <c r="D10" s="788"/>
      <c r="E10" s="784" t="str">
        <f>'Orçamento Sintético'!E10</f>
        <v>Referência: SINAPI 11/2023 - MATO GROSSO</v>
      </c>
      <c r="F10" s="785"/>
      <c r="G10" s="785"/>
      <c r="H10" s="785"/>
      <c r="I10" s="785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6" t="s">
        <v>154</v>
      </c>
      <c r="C11" s="777"/>
      <c r="D11" s="777"/>
      <c r="E11" s="777"/>
      <c r="F11" s="777"/>
      <c r="G11" s="777"/>
      <c r="H11" s="777"/>
      <c r="I11" s="777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79"/>
      <c r="C12" s="780"/>
      <c r="D12" s="780"/>
      <c r="E12" s="780"/>
      <c r="F12" s="780"/>
      <c r="G12" s="780"/>
      <c r="H12" s="780"/>
      <c r="I12" s="781"/>
      <c r="J12" s="841" t="str">
        <f>'Orçamento Sintético'!L12</f>
        <v>ORÇAMENTO DESONERADO</v>
      </c>
      <c r="K12" s="842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21" t="s">
        <v>87</v>
      </c>
      <c r="D15" s="860" t="s">
        <v>82</v>
      </c>
      <c r="E15" s="823" t="s">
        <v>83</v>
      </c>
      <c r="F15" s="825" t="s">
        <v>84</v>
      </c>
      <c r="G15" s="845" t="s">
        <v>228</v>
      </c>
      <c r="H15" s="854"/>
      <c r="I15" s="845" t="s">
        <v>229</v>
      </c>
      <c r="J15" s="854"/>
      <c r="K15" s="845" t="s">
        <v>230</v>
      </c>
      <c r="L15" s="854"/>
      <c r="M15" s="845" t="s">
        <v>824</v>
      </c>
      <c r="N15" s="846"/>
      <c r="O15" s="845" t="s">
        <v>40</v>
      </c>
      <c r="P15" s="846"/>
    </row>
    <row r="16" spans="2:22" ht="18" thickBot="1" x14ac:dyDescent="0.35">
      <c r="B16" s="224"/>
      <c r="C16" s="822"/>
      <c r="D16" s="861"/>
      <c r="E16" s="824"/>
      <c r="F16" s="826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5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5">
        <f>G17+I17+K17+M17</f>
        <v>1</v>
      </c>
      <c r="P17" s="546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4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3">
        <f t="shared" ref="O18:O29" si="1">G18+I18+K18+M18</f>
        <v>1</v>
      </c>
      <c r="P18" s="544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4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3">
        <f t="shared" si="1"/>
        <v>1</v>
      </c>
      <c r="P19" s="544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4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3">
        <f t="shared" si="1"/>
        <v>1</v>
      </c>
      <c r="P20" s="544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4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3">
        <f t="shared" si="1"/>
        <v>1</v>
      </c>
      <c r="P21" s="544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4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3">
        <f t="shared" si="1"/>
        <v>1</v>
      </c>
      <c r="P22" s="544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4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3">
        <f t="shared" si="1"/>
        <v>1</v>
      </c>
      <c r="P23" s="544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4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3">
        <f t="shared" si="1"/>
        <v>1</v>
      </c>
      <c r="P24" s="544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4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3">
        <f t="shared" si="1"/>
        <v>1</v>
      </c>
      <c r="P25" s="544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4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3">
        <f t="shared" si="1"/>
        <v>1</v>
      </c>
      <c r="P26" s="544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4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3">
        <f t="shared" si="1"/>
        <v>1</v>
      </c>
      <c r="P27" s="544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4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3">
        <f t="shared" si="1"/>
        <v>1</v>
      </c>
      <c r="P28" s="544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3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3">
        <f t="shared" si="1"/>
        <v>1</v>
      </c>
      <c r="P29" s="544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0"/>
      <c r="N30" s="276"/>
      <c r="O30" s="275"/>
      <c r="P30" s="276"/>
    </row>
    <row r="31" spans="2:21" ht="18.5" thickBot="1" x14ac:dyDescent="0.35">
      <c r="B31" s="224"/>
      <c r="C31" s="858" t="s">
        <v>85</v>
      </c>
      <c r="D31" s="859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1">
        <f>SUM(N17:N29)</f>
        <v>5912.4656830000004</v>
      </c>
      <c r="O31" s="850" t="s">
        <v>88</v>
      </c>
      <c r="P31" s="852">
        <f>TRUNC(SUM(P17:P29),2)</f>
        <v>42579.09</v>
      </c>
    </row>
    <row r="32" spans="2:21" ht="18.5" thickBot="1" x14ac:dyDescent="0.35">
      <c r="B32" s="281"/>
      <c r="C32" s="855" t="s">
        <v>89</v>
      </c>
      <c r="D32" s="856"/>
      <c r="E32" s="856"/>
      <c r="F32" s="857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2">
        <f>+N31+L32</f>
        <v>42579.09</v>
      </c>
      <c r="O32" s="851"/>
      <c r="P32" s="853"/>
    </row>
    <row r="33" spans="2:16" ht="18.5" thickBot="1" x14ac:dyDescent="0.35">
      <c r="B33" s="281"/>
      <c r="C33" s="847" t="str">
        <f>[28]!VExtensoFree(E31)</f>
        <v>quarenta e dois mil, quinhentos e setenta e nove reais e nove centavos</v>
      </c>
      <c r="D33" s="848"/>
      <c r="E33" s="848"/>
      <c r="F33" s="849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J8:K8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2024-01-11T16:18:54Z</cp:lastPrinted>
  <dcterms:created xsi:type="dcterms:W3CDTF">2022-04-05T17:51:09Z</dcterms:created>
  <dcterms:modified xsi:type="dcterms:W3CDTF">2024-01-11T16:19:14Z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